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 tabRatio="525" activeTab="2"/>
  </bookViews>
  <sheets>
    <sheet name="Hướng dẫn điền biểu mẫu" sheetId="2" r:id="rId1"/>
    <sheet name="Thông tin công ty" sheetId="3" r:id="rId2"/>
    <sheet name="HSDT" sheetId="1" r:id="rId3"/>
  </sheets>
  <externalReferences>
    <externalReference r:id="rId5"/>
  </externalReferences>
  <definedNames>
    <definedName name="_xlnm._FilterDatabase" localSheetId="2" hidden="1">HSDT!$A$5:$BI$51</definedName>
    <definedName name="A">[1]KC!#REF!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<sst xmlns="http://schemas.openxmlformats.org/spreadsheetml/2006/main" count="480" uniqueCount="317">
  <si>
    <t>Do số lượng sản phẩm và công ty tham dự thầu quá nhiều, các công ty vui lòng:
- Thực hiện đúng các hướng dẫn sau để việc chấm thầu thuận tiện hơn. 
- Không chèn thêm dòng, cột. Đối với công ty chào vào cùng 1 hoạt chất 2 thuốc, vui lòng copy phần thông tin bên mời thầu xuống cuối và điền thông tin thuốc như hướng dẫn dưới đây. 
Trân trọng cảm ơn.</t>
  </si>
  <si>
    <t xml:space="preserve">B1: </t>
  </si>
  <si>
    <t>Công ty điền thông tin nhà thầu trong sheet "Thông tin công ty" để nhận thông tin trong suốt quá trình cung ứng và thực hiện hợp đồng.
- Lưu ý: Có thể điền 2 email nhận thông tin thầu</t>
  </si>
  <si>
    <t xml:space="preserve">B2: </t>
  </si>
  <si>
    <t>Điền vào dòng thuốc tương ứng công ty chào thầu trong sheet "HSDT" các thông tin theo hướng dẫn sau:</t>
  </si>
  <si>
    <t>cột 1: ghi STT theo STT thuốc công ty chào thầu</t>
  </si>
  <si>
    <t>cột 2: Điền thông tin tương ứng theo cột D - "mã thuốc"</t>
  </si>
  <si>
    <t>cột 3: Điền thứ tự theo thông tư 20</t>
  </si>
  <si>
    <t>cột 4 - cột 15: điền thông tin theo giấy phép lưu hành sản phẩm - với cột 10, chỉ ghi giá trị số.</t>
  </si>
  <si>
    <t>cột 16: giá kê khai của thuốc tại thời điểm hiện tại (nếu có)</t>
  </si>
  <si>
    <t>cột 17: số lượng thuốc mà nhà thầu dự thầu</t>
  </si>
  <si>
    <t>cột 18: đơn giá thuốc mà nhà thầu dự thầu</t>
  </si>
  <si>
    <t>cột 19a: thành tiền - đã bao gồm giá VAT = 17 *18 - không cần điền (chỉ cần check lại)</t>
  </si>
  <si>
    <t>cột 19b: % thuế VAT, chỉ ghi giá trị số</t>
  </si>
  <si>
    <t>cột 19c: thành tiền - chưa bao gồm giá VAT - không cần điền (chỉ cần check lại)</t>
  </si>
  <si>
    <t>cột 20: điền SX, NK hoặc KD</t>
  </si>
  <si>
    <t>cột 21: Nhóm thuốc = giá trị cột L. (VD: N1; N2; N3; N4; N5)</t>
  </si>
  <si>
    <t>cột 22: STT đợt công bố nhóm thuốc - chứng minh biệt dược gốc đối với gói biệt dược; tương đương sinh học đối với nhóm 3; Eu-gmp, Pic-gmp đối với nhóm 1,2; WHO-GMP đối với nhóm 4.</t>
  </si>
  <si>
    <t>cột 23a: Hạn lưu hành của thuốc chào thầu (ghi thời gian hết hạn của GPLH VD: 09/10/2026)</t>
  </si>
  <si>
    <t>cột 23b: Hạn GMP của công ty sản xuất và đóng gói (nếu có) VD: 09/10/2026</t>
  </si>
  <si>
    <t>cột 24-29: Ghi là "Có" nếu trong E-HSDT có; nếu không có thì ghi "Không"</t>
  </si>
  <si>
    <t>cột 30: tên nhà thầu trong đơn dự thầu ghi đúng theo tên trên trang Muasamcong - kể cả in hoa và không in hóa</t>
  </si>
  <si>
    <t>cột 31- 44: công ty tự chấm điểm kỹ thuật đối với thuốc của mình tương ứng với phần 4 tại E-HSMT theo mẫu số 15</t>
  </si>
  <si>
    <t>B3:</t>
  </si>
  <si>
    <t>Lọc các thuốc tham dự thầu, kiểm tra lại tổng giá trị bảo lãnh và tiến hành làm bảo lãnh dự thầu theo giá trị BV yêu cầu</t>
  </si>
  <si>
    <t>Công ty cố gắng nộp E-HSDT trong khoảng thời gian trước 3-5 ngày đóng thầu</t>
  </si>
  <si>
    <t>Liên lạc công tác thầu</t>
  </si>
  <si>
    <t>Liên lạc khi gọi hàng</t>
  </si>
  <si>
    <t>Liên lạc khi làm thủ tục thanh toán</t>
  </si>
  <si>
    <t>Tên công ty</t>
  </si>
  <si>
    <t>Mã số trên mua sắm công (vn..........)</t>
  </si>
  <si>
    <t>MST cty</t>
  </si>
  <si>
    <t>Tên</t>
  </si>
  <si>
    <t>SĐT</t>
  </si>
  <si>
    <t>Địa chỉ mail</t>
  </si>
  <si>
    <t>DANH MỤC GÓI THẦU: Gói số 03: Gói thầu thuốc Generic</t>
  </si>
  <si>
    <t>HÌNH THỨC LỰA CHỌN NHÀ THẦU: ĐẤU THẦU RỘNG RÃI QUA MẠNG</t>
  </si>
  <si>
    <t xml:space="preserve">KẾ HOẠCH LỰA CHỌN NHÀ THẦU CUNG CẤP THUỐC THEO HÌNH THỨC ĐẤU THẦU RỘNG RÃI NĂM 2026 LẦN 1 CỦA BỆNH VIỆN ĐA KHOA XANH PÔN </t>
  </si>
  <si>
    <t xml:space="preserve">Tên công ty: </t>
  </si>
  <si>
    <t>THÔNG TIN DANH MỤC BVĐK XANH PÔN</t>
  </si>
  <si>
    <t>PHẦN THÔNG TIN BÊN CÔNG TY THAM DỰ THẦU ĐIỀN</t>
  </si>
  <si>
    <t>NHÀ THẦU TỰ CHẤM ĐIỂM KT</t>
  </si>
  <si>
    <t>STT</t>
  </si>
  <si>
    <t>Id</t>
  </si>
  <si>
    <t>Mã phần (Lô)*</t>
  </si>
  <si>
    <t>Mã thuốc*</t>
  </si>
  <si>
    <t>Tên hoạt chất*</t>
  </si>
  <si>
    <t>Nồng độ, hàm lượng*</t>
  </si>
  <si>
    <t>Đường dùng*</t>
  </si>
  <si>
    <t>Dạng bào chế*</t>
  </si>
  <si>
    <t>Đơn vị tính*</t>
  </si>
  <si>
    <t>Số lượng*</t>
  </si>
  <si>
    <t>Giá kế hoạch*</t>
  </si>
  <si>
    <t>Nhóm thuốc</t>
  </si>
  <si>
    <t>Doanh thu bình quân hàng năm (không bao gồm thuế VAT)</t>
  </si>
  <si>
    <t>Giá trị đảm bảo dự thầu*</t>
  </si>
  <si>
    <t>Mã thuốc</t>
  </si>
  <si>
    <t>TT/ TT20</t>
  </si>
  <si>
    <t>Tên thuốc</t>
  </si>
  <si>
    <t>Tên hoạt chất</t>
  </si>
  <si>
    <t>Nồng độ (Hàm lượng)</t>
  </si>
  <si>
    <t>Đường dùng</t>
  </si>
  <si>
    <t>Dạng bào chế</t>
  </si>
  <si>
    <t>Quy cách đóng gói</t>
  </si>
  <si>
    <t>Hạn dùng  (Tuổi thọ) - đơn vị tháng</t>
  </si>
  <si>
    <t>SĐK hoặc GPNK</t>
  </si>
  <si>
    <t xml:space="preserve">Cơ sở sản xuất </t>
  </si>
  <si>
    <t>Địa chỉ cơ sở sản xuất</t>
  </si>
  <si>
    <t>Nước sản xuất</t>
  </si>
  <si>
    <t>Đơn vị tính</t>
  </si>
  <si>
    <t>Giá bán buôn kê khai đến thời điểm hiện tại (nếu có)</t>
  </si>
  <si>
    <t xml:space="preserve">Số lượng dự thầu </t>
  </si>
  <si>
    <t>Đơn giá dự thầu</t>
  </si>
  <si>
    <t>Thành tiền dự thầu</t>
  </si>
  <si>
    <t>Thuế VAT
(%)</t>
  </si>
  <si>
    <t>Thành tiền dự thầu trước thuế</t>
  </si>
  <si>
    <t>Phân loại</t>
  </si>
  <si>
    <t>STT, đợt công bố nhóm thuốc</t>
  </si>
  <si>
    <t>Hạn lưu hành của thuốc</t>
  </si>
  <si>
    <t>Hạn Eu/GMP, PIC/S-GMP, WHO-GMP</t>
  </si>
  <si>
    <t>Có chứng minh tồn kho</t>
  </si>
  <si>
    <t>Có chứng minh nguồn gốc nguyên liệu kháng sinh - mục 6 - phần 4</t>
  </si>
  <si>
    <t>Có công bố tương đương sinh học, biệt dược gốc - gắn trong E-HSDT</t>
  </si>
  <si>
    <t>Có chứng minh thuốc tham dự thầu thuộc Danh mục sản phẩm quốc gia gắn trong E-HSDT</t>
  </si>
  <si>
    <t>Có chứng minh thuốc tham dự thầu được giải thưởng “Ngôi sao thuốc Việt” gắn trong E-HSDT</t>
  </si>
  <si>
    <t>Có chứng minh thuốc được sản xuất từ nguyên liệu kháng sinh sản xuất trong nước gắn trong E-HSDT</t>
  </si>
  <si>
    <t>Tên nhà thầu</t>
  </si>
  <si>
    <t>1. Dây chuyền sản xuất</t>
  </si>
  <si>
    <t>2. Thuốc sản xuất bởi:</t>
  </si>
  <si>
    <t>3. Thuốc vi phạm</t>
  </si>
  <si>
    <t>4. Cơ sở vi phạm</t>
  </si>
  <si>
    <t>5. Hạn dùng</t>
  </si>
  <si>
    <t>6. Nguyên liệu SX thuốc</t>
  </si>
  <si>
    <t xml:space="preserve">7. TĐSH, DM quốc gia, Ngôi sao Việt </t>
  </si>
  <si>
    <t xml:space="preserve">8. Kháng sinh sản xuất trong nước </t>
  </si>
  <si>
    <t xml:space="preserve">10. CS sản xuất/ nhập nhập/phân phối </t>
  </si>
  <si>
    <t xml:space="preserve">11. Kinh nghiệm cung ứng </t>
  </si>
  <si>
    <t xml:space="preserve">12. Khả năng cung ứng </t>
  </si>
  <si>
    <t>13. Uy tín nhà thầu</t>
  </si>
  <si>
    <t>14. Cung ứng cho các vùng khó khăn</t>
  </si>
  <si>
    <t>Tổng điểm KT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</si>
  <si>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</si>
  <si>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</si>
  <si>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</si>
  <si>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</si>
  <si>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</si>
  <si>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</si>
  <si>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</si>
  <si>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</si>
  <si>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</si>
  <si>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</si>
  <si>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</si>
  <si>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</si>
  <si>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</si>
  <si>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</si>
  <si>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</si>
  <si>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</si>
  <si>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</si>
  <si>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</si>
  <si>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(19a)</t>
  </si>
  <si>
    <t>(19b)</t>
  </si>
  <si>
    <t>(19c)</t>
  </si>
  <si>
    <t>(20)</t>
  </si>
  <si>
    <t>(21)</t>
  </si>
  <si>
    <t>(22)</t>
  </si>
  <si>
    <t>(23a)</t>
  </si>
  <si>
    <t>(23b)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</si>
  <si>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</si>
  <si>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</si>
  <si>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</si>
  <si>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</si>
  <si>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</si>
  <si>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</si>
  <si>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</si>
  <si>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</si>
  <si>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</si>
  <si>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</si>
  <si>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</si>
  <si>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</si>
  <si>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</si>
  <si>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</si>
  <si>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</si>
  <si>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</si>
  <si>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</si>
  <si>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</si>
  <si>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</si>
  <si>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</si>
  <si>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</si>
  <si>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PP2600143293 </t>
  </si>
  <si>
    <t>Ge.01</t>
  </si>
  <si>
    <t>Paracetamol</t>
  </si>
  <si>
    <t>1g/100ml</t>
  </si>
  <si>
    <t>Tiêm/Tiêm truyền</t>
  </si>
  <si>
    <t>Thuốc tiêm/Thuốc tiêm truyền</t>
  </si>
  <si>
    <t>Chai/lọ/ống</t>
  </si>
  <si>
    <t>N1</t>
  </si>
  <si>
    <t xml:space="preserve">PP2600143294 </t>
  </si>
  <si>
    <t>Ge.02</t>
  </si>
  <si>
    <t>Glucosamin</t>
  </si>
  <si>
    <t>500mg (dạng muối)</t>
  </si>
  <si>
    <t>Uống</t>
  </si>
  <si>
    <t>Viên</t>
  </si>
  <si>
    <t>N2</t>
  </si>
  <si>
    <t xml:space="preserve">PP2600143295 </t>
  </si>
  <si>
    <t>Ge.03</t>
  </si>
  <si>
    <t>Acid alendronic (dưới dạng Natri alendronat)+Vitamin D3(tương đương với Vitamin D3 (colecalciferol))</t>
  </si>
  <si>
    <t>70mg+5600IU</t>
  </si>
  <si>
    <t>N4</t>
  </si>
  <si>
    <t xml:space="preserve">PP2600143296 </t>
  </si>
  <si>
    <t>Ge.04</t>
  </si>
  <si>
    <t>Lamotrigine</t>
  </si>
  <si>
    <t>25mg</t>
  </si>
  <si>
    <t xml:space="preserve">PP2600143297 </t>
  </si>
  <si>
    <t>Ge.05</t>
  </si>
  <si>
    <t>Levetiracetam</t>
  </si>
  <si>
    <t>500mg</t>
  </si>
  <si>
    <t xml:space="preserve">PP2600143298 </t>
  </si>
  <si>
    <t>Ge.06</t>
  </si>
  <si>
    <t>Entecavir</t>
  </si>
  <si>
    <t>0.5mg</t>
  </si>
  <si>
    <t xml:space="preserve">Uống </t>
  </si>
  <si>
    <t xml:space="preserve">PP2600143299 </t>
  </si>
  <si>
    <t>Ge.07</t>
  </si>
  <si>
    <t>Triptorelin</t>
  </si>
  <si>
    <t>11,25mg</t>
  </si>
  <si>
    <t>Thuốc tiêm</t>
  </si>
  <si>
    <t xml:space="preserve">PP2600143300 </t>
  </si>
  <si>
    <t>Ge.08</t>
  </si>
  <si>
    <t>Azathioprin</t>
  </si>
  <si>
    <t>50mg</t>
  </si>
  <si>
    <t xml:space="preserve">PP2600143301 </t>
  </si>
  <si>
    <t>Ge.09</t>
  </si>
  <si>
    <t>Dutasterid</t>
  </si>
  <si>
    <t>500mcg</t>
  </si>
  <si>
    <t xml:space="preserve">PP2600143302 </t>
  </si>
  <si>
    <t>Benserazide + Levodopa</t>
  </si>
  <si>
    <t>50mg+ 200mg</t>
  </si>
  <si>
    <t xml:space="preserve">PP2600143303 </t>
  </si>
  <si>
    <t>Pramipexol (dưới dạng Pramipexol dihydroclorid monohydrat)</t>
  </si>
  <si>
    <t>0,18 mg</t>
  </si>
  <si>
    <t xml:space="preserve">PP2600143304 </t>
  </si>
  <si>
    <t>Yếu tố VII</t>
  </si>
  <si>
    <t>1mg</t>
  </si>
  <si>
    <t>N5</t>
  </si>
  <si>
    <t xml:space="preserve">PP2600143305 </t>
  </si>
  <si>
    <t>Glyceryl trinitrat (Nitroglycerin)</t>
  </si>
  <si>
    <t>5mg/1,5ml</t>
  </si>
  <si>
    <t xml:space="preserve">PP2600143306 </t>
  </si>
  <si>
    <t>Nicardipin (dạng muối)</t>
  </si>
  <si>
    <t>10mg/10ml</t>
  </si>
  <si>
    <t xml:space="preserve">PP2600143307 </t>
  </si>
  <si>
    <t>Acenocoumarol</t>
  </si>
  <si>
    <t xml:space="preserve">PP2600143308 </t>
  </si>
  <si>
    <t>Acetylsalicylic acid</t>
  </si>
  <si>
    <t>81mg</t>
  </si>
  <si>
    <t>Viên bao tan ở ruột</t>
  </si>
  <si>
    <t xml:space="preserve">PP2600143309 </t>
  </si>
  <si>
    <t>Calcipotriol + betamethason dipropionat</t>
  </si>
  <si>
    <t>(0,75mg+7,5mg)/15g</t>
  </si>
  <si>
    <t>Dùng ngoài</t>
  </si>
  <si>
    <t>Thuốc dùng ngoài</t>
  </si>
  <si>
    <t>Tuýp</t>
  </si>
  <si>
    <t xml:space="preserve">PP2600143310 </t>
  </si>
  <si>
    <t>Domperidon</t>
  </si>
  <si>
    <t>10mg</t>
  </si>
  <si>
    <t xml:space="preserve">PP2600143311 </t>
  </si>
  <si>
    <t>Sorbitol</t>
  </si>
  <si>
    <t>5g</t>
  </si>
  <si>
    <t>Bột/cốm/hạt pha uống</t>
  </si>
  <si>
    <t>Gói</t>
  </si>
  <si>
    <t xml:space="preserve">PP2600143312 </t>
  </si>
  <si>
    <t>Bacillus subtilis</t>
  </si>
  <si>
    <t>10^7-10^8 CFU/250mg</t>
  </si>
  <si>
    <t xml:space="preserve">PP2600143313 </t>
  </si>
  <si>
    <t>Silymarin</t>
  </si>
  <si>
    <t>90mg</t>
  </si>
  <si>
    <t xml:space="preserve">PP2600143314 </t>
  </si>
  <si>
    <t>Somatropin</t>
  </si>
  <si>
    <t>6mg</t>
  </si>
  <si>
    <t xml:space="preserve">PP2600143315 </t>
  </si>
  <si>
    <t>Glimepirid</t>
  </si>
  <si>
    <t>2mg</t>
  </si>
  <si>
    <t xml:space="preserve">PP2600143316 </t>
  </si>
  <si>
    <t>Thiamazol</t>
  </si>
  <si>
    <t>5mg</t>
  </si>
  <si>
    <t xml:space="preserve">PP2600143317 </t>
  </si>
  <si>
    <t>Pyridostigmin bromid</t>
  </si>
  <si>
    <t>60mg</t>
  </si>
  <si>
    <t xml:space="preserve">PP2600143318 </t>
  </si>
  <si>
    <t>Indomethacin</t>
  </si>
  <si>
    <t>0,1%/5ml</t>
  </si>
  <si>
    <t>Nhỏ mắt</t>
  </si>
  <si>
    <t>Thuốc nhỏ mắt</t>
  </si>
  <si>
    <t xml:space="preserve">PP2600143319 </t>
  </si>
  <si>
    <t>Polyethylen glycol + propylen glycol</t>
  </si>
  <si>
    <t>(0,4% + 0,3%)/5ml</t>
  </si>
  <si>
    <t xml:space="preserve">PP2600143320 </t>
  </si>
  <si>
    <t>Dung dịch lọc máu liên tục: Khoang A: Calcium chloride.2H20 + Magnesium chloride.6H20 + Acid lactic, Khoang B: Sodium chloride+ Sodium hydrogen carbonat</t>
  </si>
  <si>
    <t>((Khoang A: 5,145g+ 2,033g;+5,4g) /1000 ml; (Khoang B: 6,45g+ 3,09g) 1000 ml)) x 5 lít</t>
  </si>
  <si>
    <t>Dung dịch thẩm phân</t>
  </si>
  <si>
    <t>Túi</t>
  </si>
  <si>
    <t xml:space="preserve">PP2600143321 </t>
  </si>
  <si>
    <t>Zopiclon</t>
  </si>
  <si>
    <t>7,5mg</t>
  </si>
  <si>
    <t>VIên</t>
  </si>
  <si>
    <t xml:space="preserve">PP2600143322 </t>
  </si>
  <si>
    <t>Clozapin</t>
  </si>
  <si>
    <t>100mg</t>
  </si>
  <si>
    <t xml:space="preserve">PP2600143323 </t>
  </si>
  <si>
    <t>Quetiapin</t>
  </si>
  <si>
    <t>Viên giải phóng có kiểm soát</t>
  </si>
  <si>
    <t xml:space="preserve">PP2600143324 </t>
  </si>
  <si>
    <t>Kali clorid</t>
  </si>
  <si>
    <t>viên</t>
  </si>
  <si>
    <t xml:space="preserve">PP2600143325 </t>
  </si>
  <si>
    <t>Acid amin</t>
  </si>
  <si>
    <t>7% x 250ml</t>
  </si>
  <si>
    <t>Tiêm/ tiêm truyền</t>
  </si>
  <si>
    <t>Thuốc tiêm/ Thuốc tiêm truyền</t>
  </si>
  <si>
    <t xml:space="preserve">PP2600143326 </t>
  </si>
  <si>
    <t>Glucose</t>
  </si>
  <si>
    <t>5%/100ml</t>
  </si>
  <si>
    <t xml:space="preserve">PP2600143327 </t>
  </si>
  <si>
    <t>Natri clorid</t>
  </si>
  <si>
    <t>0,9%/100ml</t>
  </si>
  <si>
    <t xml:space="preserve">PP2600143328 </t>
  </si>
  <si>
    <t>0,9%/1000ml</t>
  </si>
  <si>
    <t xml:space="preserve">PP2600143329 </t>
  </si>
  <si>
    <t>Calci-3-methyl-2-oxo-valerat+ Calci-4-methyl-2-ox-valerat+ Calci-2-oxo-3-phenyl-propionat+ Calci-3-methyl-2-oxo-butyrat+ Calci-DL-2-hydroxy-4-(methylthio) butyrat+ L-lysin acetat+ L-threonin+ L-tryptophan + L-histidin + L-tyrosin (Calci toàn phần + Nitơ toàn phần)</t>
  </si>
  <si>
    <t>67mg+ 101mg+ 68mg+ 86mg+ 59mg+ 105mg+ 53mg+ 23mg + 38mg + 30mg (50mg + 36mg)</t>
  </si>
  <si>
    <t xml:space="preserve">PP2600143330 </t>
  </si>
  <si>
    <t>Calcitriol</t>
  </si>
  <si>
    <t>0,5mcg</t>
  </si>
  <si>
    <t xml:space="preserve">PP2600143331 </t>
  </si>
  <si>
    <t>Vitamin A + D2 (Vitamin A + D3)</t>
  </si>
  <si>
    <t>4.000UI + 400UI</t>
  </si>
  <si>
    <t xml:space="preserve">PP2600143332 </t>
  </si>
  <si>
    <t>Vitamin B6 + magnesi lactat</t>
  </si>
  <si>
    <t>5mg + 470mg</t>
  </si>
  <si>
    <t xml:space="preserve">PP2600143333 </t>
  </si>
  <si>
    <t>Vitamin C</t>
  </si>
  <si>
    <t>1g</t>
  </si>
  <si>
    <t>Viên sủi</t>
  </si>
  <si>
    <t xml:space="preserve">PP2600143334 </t>
  </si>
  <si>
    <t xml:space="preserve">Vitamin E </t>
  </si>
  <si>
    <t>400UI (dạng muối)</t>
  </si>
  <si>
    <t xml:space="preserve">PP2600143335 </t>
  </si>
  <si>
    <t>Human Hepatitis B Immunoglobulin</t>
  </si>
  <si>
    <t>180IU/ 1ml</t>
  </si>
  <si>
    <t xml:space="preserve">PP2600143336 </t>
  </si>
  <si>
    <t>Alprostadil</t>
  </si>
  <si>
    <t>500mcg/ml</t>
  </si>
  <si>
    <t xml:space="preserve">Tiêm/ Tiêm truyền </t>
  </si>
  <si>
    <t xml:space="preserve">Thuốc tiêm truyền </t>
  </si>
  <si>
    <t xml:space="preserve">PP2600143337 </t>
  </si>
  <si>
    <t>Vasopressin (Argipressin)</t>
  </si>
  <si>
    <t>20 IU/1ml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</si>
</sst>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(* #,##0.00_);_(* \(#,##0.00\);_(* &quot;-&quot;??_);_(@_)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  <numFmt numFmtId="180" formatCode="_ * #,##0.00_ ;_ * \-#,##0.00_ ;_ * &quot;-&quot;??_ ;_ @_ "/>
    <numFmt numFmtId="181" formatCode="_(* #,##0.0_);_(* \(#,##0.0\);_(* &quot;-&quot;??_);_(@_)"/>
    <numFmt numFmtId="182" formatCode="_(* #,##0_);_(* \(#,##0\);_(* &quot;-&quot;??_);_(@_)"/>
    <numFmt numFmtId="183" formatCode="_ * #,##0_ ;_ * \-#,##0_ ;_ * &quot;-&quot;??_ ;_ @_ "/>
    <numFmt numFmtId="184" formatCode="_ * #,##0.0_ ;_ * \-#,##0.0_ ;_ * &quot;-&quot;??.0_ ;_ @_ "/>
  </numFmts>
  <fonts count="37">
    <font>
      <sz val="11"/>
      <color theme="1"/>
      <name val="Calibri"/>
      <charset val="134"/>
      <scheme val="minor"/>
    </font>
    <font>
      <sz val="14"/>
      <name val="Times New Roman"/>
      <charset val="134"/>
    </font>
    <font>
      <sz val="12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FF0000"/>
      <name val="Times New Roman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sz val="10"/>
      <color theme="1"/>
      <name val="Times New Roman"/>
      <charset val="134"/>
    </font>
    <font>
      <sz val="12"/>
      <color rgb="FF000000"/>
      <name val="Times New Roman"/>
      <charset val="134"/>
    </font>
    <font>
      <sz val="13"/>
      <color theme="1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sz val="10.5"/>
      <color rgb="FF595959"/>
      <name val="Inter"/>
      <charset val="134"/>
    </font>
    <font>
      <sz val="16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27" fillId="9" borderId="10" applyNumberFormat="0" applyAlignment="0" applyProtection="0">
      <alignment vertical="center"/>
    </xf>
    <xf numFmtId="0" fontId="28" fillId="10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0" fontId="36" fillId="0" borderId="0"/>
  </cellStyleXfs>
  <cellXfs count="57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81" fontId="0" fillId="0" borderId="0" xfId="1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81" fontId="1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5" fillId="5" borderId="3" xfId="0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181" fontId="6" fillId="5" borderId="3" xfId="1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3" xfId="51" applyFont="1" applyFill="1" applyBorder="1" applyAlignment="1" applyProtection="1">
      <alignment horizontal="center" vertical="center" wrapText="1"/>
      <protection locked="0"/>
    </xf>
    <xf numFmtId="0" fontId="8" fillId="4" borderId="3" xfId="51" applyFont="1" applyFill="1" applyBorder="1" applyAlignment="1" applyProtection="1">
      <alignment horizontal="center" vertical="center" textRotation="180" wrapText="1"/>
      <protection locked="0"/>
    </xf>
    <xf numFmtId="2" fontId="8" fillId="4" borderId="3" xfId="51" applyNumberFormat="1" applyFont="1" applyFill="1" applyBorder="1" applyAlignment="1" applyProtection="1">
      <alignment horizontal="center" vertical="center" textRotation="180" wrapText="1"/>
      <protection locked="0"/>
    </xf>
    <xf numFmtId="182" fontId="7" fillId="3" borderId="3" xfId="49" applyNumberFormat="1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1" fontId="9" fillId="6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183" fontId="11" fillId="0" borderId="3" xfId="0" applyNumberFormat="1" applyFont="1" applyFill="1" applyBorder="1" applyAlignment="1" applyProtection="1">
      <alignment horizontal="center" vertical="center" wrapText="1"/>
    </xf>
    <xf numFmtId="184" fontId="11" fillId="0" borderId="3" xfId="0" applyNumberFormat="1" applyFont="1" applyFill="1" applyBorder="1" applyAlignment="1" applyProtection="1">
      <alignment horizontal="center" vertical="center" wrapText="1"/>
    </xf>
    <xf numFmtId="182" fontId="2" fillId="6" borderId="3" xfId="0" applyNumberFormat="1" applyFont="1" applyFill="1" applyBorder="1" applyAlignment="1" applyProtection="1">
      <alignment vertical="center" wrapText="1"/>
    </xf>
    <xf numFmtId="182" fontId="2" fillId="0" borderId="3" xfId="0" applyNumberFormat="1" applyFont="1" applyBorder="1" applyAlignment="1" applyProtection="1">
      <alignment vertical="center" wrapText="1"/>
    </xf>
    <xf numFmtId="0" fontId="12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181" fontId="9" fillId="6" borderId="3" xfId="1" applyNumberFormat="1" applyFont="1" applyFill="1" applyBorder="1" applyAlignment="1" applyProtection="1">
      <alignment horizontal="center" vertical="center" wrapText="1"/>
    </xf>
    <xf numFmtId="182" fontId="13" fillId="3" borderId="3" xfId="0" applyNumberFormat="1" applyFont="1" applyFill="1" applyBorder="1" applyAlignment="1" applyProtection="1">
      <alignment horizontal="center" vertical="center" wrapText="1"/>
    </xf>
    <xf numFmtId="182" fontId="4" fillId="3" borderId="3" xfId="0" applyNumberFormat="1" applyFont="1" applyFill="1" applyBorder="1" applyAlignment="1" applyProtection="1">
      <alignment horizontal="right" vertical="center" wrapText="1"/>
    </xf>
    <xf numFmtId="182" fontId="0" fillId="0" borderId="0" xfId="0" applyNumberFormat="1" applyAlignment="1" applyProtection="1">
      <alignment vertical="center" wrapText="1"/>
      <protection locked="0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2" fillId="0" borderId="0" xfId="0" applyFont="1"/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2" fillId="0" borderId="3" xfId="0" applyFont="1" applyBorder="1"/>
    <xf numFmtId="0" fontId="15" fillId="0" borderId="3" xfId="0" applyFont="1" applyBorder="1"/>
    <xf numFmtId="0" fontId="11" fillId="0" borderId="0" xfId="0" applyFont="1"/>
    <xf numFmtId="0" fontId="16" fillId="3" borderId="0" xfId="0" applyFont="1" applyFill="1" applyAlignment="1">
      <alignment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 quotePrefix="1"/>
    <xf numFmtId="0" fontId="7" fillId="3" borderId="3" xfId="51" applyFont="1" applyFill="1" applyBorder="1" applyAlignment="1" applyProtection="1" quotePrefix="1">
      <alignment horizontal="center" vertical="center" wrapText="1"/>
      <protection locked="0"/>
    </xf>
    <xf numFmtId="182" fontId="7" fillId="3" borderId="3" xfId="49" applyNumberFormat="1" applyFont="1" applyFill="1" applyBorder="1" applyAlignment="1" applyProtection="1" quotePrefix="1">
      <alignment horizontal="center" vertical="center" wrapText="1"/>
      <protection locked="0"/>
    </xf>
    <xf numFmtId="3" fontId="7" fillId="3" borderId="3" xfId="0" applyNumberFormat="1" applyFont="1" applyFill="1" applyBorder="1" applyAlignment="1" applyProtection="1" quotePrefix="1">
      <alignment horizontal="center" vertical="center" wrapText="1"/>
      <protection locked="0"/>
    </xf>
    <xf numFmtId="0" fontId="4" fillId="3" borderId="3" xfId="0" applyFont="1" applyFill="1" applyBorder="1" applyAlignment="1" applyProtection="1" quotePrefix="1">
      <alignment horizontal="center" vertical="center"/>
      <protection locked="0"/>
    </xf>
    <xf numFmtId="0" fontId="4" fillId="4" borderId="3" xfId="0" applyFont="1" applyFill="1" applyBorder="1" applyAlignment="1" applyProtection="1" quotePrefix="1">
      <alignment horizontal="center" vertical="center"/>
      <protection locked="0"/>
    </xf>
  </cellXfs>
  <cellStyles count="5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104" xfId="49"/>
    <cellStyle name="Comma 2" xfId="50"/>
    <cellStyle name="Normal 20" xfId="51"/>
  </cellStyles>
  <dxfs count="1">
    <dxf>
      <font>
        <b val="1"/>
      </font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D&#7921;%20tr&#249;%20n&#259;m%202021\danh%20muc%20ke%20ho&#7841;ch%20nam%20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C"/>
      <sheetName val="DM ke hoạch 2021"/>
      <sheetName val="Dự trù thuốc mới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zoomScale="72" zoomScaleNormal="72" workbookViewId="0">
      <selection activeCell="B33" sqref="B33"/>
    </sheetView>
  </sheetViews>
  <sheetFormatPr defaultColWidth="9.13888888888889" defaultRowHeight="16.8" outlineLevelCol="1"/>
  <cols>
    <col min="1" max="1" width="5" style="53" customWidth="1"/>
    <col min="2" max="2" width="129.666666666667" style="53" customWidth="1"/>
    <col min="3" max="16384" width="9.13888888888889" style="53"/>
  </cols>
  <sheetData>
    <row r="1" ht="105" spans="1:2">
      <c r="B1" s="54" t="s">
        <v>0</v>
      </c>
    </row>
    <row r="2" ht="50.4" spans="1:2">
      <c r="A2" s="55" t="s">
        <v>1</v>
      </c>
      <c r="B2" s="56" t="s">
        <v>2</v>
      </c>
    </row>
    <row r="3" spans="1:2">
      <c r="A3" s="55" t="s">
        <v>3</v>
      </c>
      <c r="B3" s="53" t="s">
        <v>4</v>
      </c>
    </row>
    <row r="4" spans="1:2">
      <c r="B4" s="53" t="s">
        <v>5</v>
      </c>
    </row>
    <row r="5" spans="1:2">
      <c r="B5" s="53" t="s">
        <v>6</v>
      </c>
    </row>
    <row r="6" spans="1:2">
      <c r="B6" s="53" t="s">
        <v>7</v>
      </c>
    </row>
    <row r="7" spans="1:2">
      <c r="B7" s="57" t="s">
        <v>8</v>
      </c>
    </row>
    <row r="8" spans="1:2">
      <c r="B8" s="53" t="s">
        <v>9</v>
      </c>
    </row>
    <row r="9" spans="1:2">
      <c r="B9" s="53" t="s">
        <v>10</v>
      </c>
    </row>
    <row r="10" spans="1:2">
      <c r="B10" s="53" t="s">
        <v>11</v>
      </c>
    </row>
    <row r="11" spans="1:2">
      <c r="B11" s="53" t="s">
        <v>12</v>
      </c>
    </row>
    <row r="12" spans="1:2">
      <c r="B12" s="53" t="s">
        <v>13</v>
      </c>
    </row>
    <row r="13" spans="1:2">
      <c r="B13" s="53" t="s">
        <v>14</v>
      </c>
    </row>
    <row r="14" spans="1:2">
      <c r="B14" s="53" t="s">
        <v>15</v>
      </c>
    </row>
    <row r="15" spans="1:2">
      <c r="B15" s="53" t="s">
        <v>16</v>
      </c>
    </row>
    <row r="16" ht="33.6" spans="1:2">
      <c r="B16" s="56" t="s">
        <v>17</v>
      </c>
    </row>
    <row r="17" spans="1:2">
      <c r="B17" s="53" t="s">
        <v>18</v>
      </c>
    </row>
    <row r="18" spans="1:2">
      <c r="B18" s="53" t="s">
        <v>19</v>
      </c>
    </row>
    <row r="19" spans="1:2">
      <c r="B19" s="53" t="s">
        <v>20</v>
      </c>
    </row>
    <row r="20" spans="1:2">
      <c r="B20" s="56" t="s">
        <v>21</v>
      </c>
    </row>
    <row r="21" spans="1:2">
      <c r="B21" s="56" t="s">
        <v>22</v>
      </c>
    </row>
    <row r="22" spans="1:2">
      <c r="A22" s="53" t="s">
        <v>23</v>
      </c>
      <c r="B22" s="56" t="s">
        <v>24</v>
      </c>
    </row>
    <row r="23" spans="1:2">
      <c r="B23" s="53" t="s">
        <v>25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zoomScale="71" zoomScaleNormal="71" workbookViewId="0">
      <pane xSplit="3" ySplit="2" topLeftCell="D3" activePane="bottomRight" state="frozen"/>
      <selection/>
      <selection pane="topRight"/>
      <selection pane="bottomLeft"/>
      <selection pane="bottomRight" activeCell="B16" sqref="B16"/>
    </sheetView>
  </sheetViews>
  <sheetFormatPr defaultColWidth="9.13888888888889" defaultRowHeight="13.8" outlineLevelRow="2"/>
  <cols>
    <col min="1" max="1" width="38" style="45" customWidth="1"/>
    <col min="2" max="2" width="15.5740740740741" style="45" customWidth="1"/>
    <col min="3" max="3" width="15.712962962963" style="45" customWidth="1"/>
    <col min="4" max="4" width="9.57407407407407" style="45" customWidth="1"/>
    <col min="5" max="5" width="21.712962962963" style="45" customWidth="1"/>
    <col min="6" max="6" width="29.1388888888889" style="45" customWidth="1"/>
    <col min="7" max="7" width="11.5740740740741" style="45" customWidth="1"/>
    <col min="8" max="8" width="18.287037037037" style="45" customWidth="1"/>
    <col min="9" max="9" width="31.8518518518519" style="45" customWidth="1"/>
    <col min="10" max="10" width="12.712962962963" style="45" customWidth="1"/>
    <col min="11" max="11" width="16" style="45" customWidth="1"/>
    <col min="12" max="12" width="30.1388888888889" style="45" customWidth="1"/>
    <col min="13" max="16384" width="9.13888888888889" style="45"/>
  </cols>
  <sheetData>
    <row r="1" s="43" customFormat="1" ht="15" customHeight="1" spans="1:12">
      <c r="A1" s="46"/>
      <c r="B1" s="47"/>
      <c r="C1" s="47"/>
      <c r="D1" s="47" t="s">
        <v>26</v>
      </c>
      <c r="E1" s="48"/>
      <c r="F1" s="49"/>
      <c r="G1" s="47" t="s">
        <v>27</v>
      </c>
      <c r="H1" s="48"/>
      <c r="I1" s="49"/>
      <c r="J1" s="47" t="s">
        <v>28</v>
      </c>
      <c r="K1" s="48"/>
      <c r="L1" s="49"/>
    </row>
    <row r="2" s="44" customFormat="1" ht="41.4" spans="1:12">
      <c r="A2" s="50" t="s">
        <v>29</v>
      </c>
      <c r="B2" s="50" t="s">
        <v>30</v>
      </c>
      <c r="C2" s="50" t="s">
        <v>31</v>
      </c>
      <c r="D2" s="50" t="s">
        <v>32</v>
      </c>
      <c r="E2" s="50" t="s">
        <v>33</v>
      </c>
      <c r="F2" s="50" t="s">
        <v>34</v>
      </c>
      <c r="G2" s="50" t="s">
        <v>32</v>
      </c>
      <c r="H2" s="50" t="s">
        <v>33</v>
      </c>
      <c r="I2" s="50" t="s">
        <v>34</v>
      </c>
      <c r="J2" s="50" t="s">
        <v>32</v>
      </c>
      <c r="K2" s="50" t="s">
        <v>33</v>
      </c>
      <c r="L2" s="50" t="s">
        <v>34</v>
      </c>
    </row>
    <row r="3" spans="1:12">
      <c r="A3" s="51"/>
      <c r="B3" s="52"/>
      <c r="C3" s="51"/>
      <c r="D3" s="51"/>
      <c r="E3" s="51"/>
      <c r="F3" s="51"/>
      <c r="G3" s="51"/>
      <c r="H3" s="51"/>
      <c r="I3" s="51"/>
      <c r="J3" s="51"/>
      <c r="K3" s="51"/>
      <c r="L3" s="51"/>
    </row>
  </sheetData>
  <mergeCells count="3">
    <mergeCell ref="D1:F1"/>
    <mergeCell ref="G1:I1"/>
    <mergeCell ref="J1:L1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56"/>
  <sheetViews>
    <sheetView tabSelected="1" zoomScale="60" zoomScaleNormal="60" workbookViewId="0">
      <pane xSplit="9" ySplit="6" topLeftCell="J43" activePane="bottomRight" state="frozen"/>
      <selection/>
      <selection pane="topRight"/>
      <selection pane="bottomLeft"/>
      <selection pane="bottomRight" activeCell="J49" sqref="J49"/>
    </sheetView>
  </sheetViews>
  <sheetFormatPr defaultColWidth="9" defaultRowHeight="14.4"/>
  <cols>
    <col min="1" max="1" width="5.85185185185185" style="4" customWidth="1"/>
    <col min="2" max="2" width="10.712962962963" style="4" hidden="1" customWidth="1"/>
    <col min="3" max="3" width="17.4259259259259" style="4" hidden="1" customWidth="1"/>
    <col min="4" max="4" width="7.85185185185185" style="4" customWidth="1"/>
    <col min="5" max="5" width="30" style="4" customWidth="1"/>
    <col min="6" max="6" width="23.5740740740741" style="4" customWidth="1"/>
    <col min="7" max="7" width="15.4259259259259" style="4" customWidth="1"/>
    <col min="8" max="8" width="20.4259259259259" style="4" customWidth="1"/>
    <col min="9" max="9" width="13.5740740740741" style="4" customWidth="1"/>
    <col min="10" max="10" width="14" style="5" customWidth="1"/>
    <col min="11" max="11" width="20.287037037037" style="5" customWidth="1"/>
    <col min="12" max="12" width="9.42592592592593" style="4" customWidth="1"/>
    <col min="13" max="13" width="23.1388888888889" style="6" customWidth="1"/>
    <col min="14" max="14" width="19.1388888888889" style="6" customWidth="1"/>
    <col min="15" max="16" width="9" style="7"/>
    <col min="17" max="17" width="7.28703703703704" style="7" customWidth="1"/>
    <col min="18" max="18" width="24.287037037037" style="7" customWidth="1"/>
    <col min="19" max="19" width="24.712962962963" style="7" customWidth="1"/>
    <col min="20" max="21" width="28.1388888888889" style="7" customWidth="1"/>
    <col min="22" max="22" width="19.287037037037" style="7" customWidth="1"/>
    <col min="23" max="23" width="15" style="7" customWidth="1"/>
    <col min="24" max="24" width="11.712962962963" style="7" customWidth="1"/>
    <col min="25" max="25" width="17.1388888888889" style="7" customWidth="1"/>
    <col min="26" max="26" width="24.4259259259259" style="7" customWidth="1"/>
    <col min="27" max="27" width="21.1388888888889" style="7" customWidth="1"/>
    <col min="28" max="28" width="21" style="7" customWidth="1"/>
    <col min="29" max="29" width="9" style="7"/>
    <col min="30" max="30" width="13.4259259259259" style="7" customWidth="1"/>
    <col min="31" max="33" width="18.5740740740741" style="7" customWidth="1"/>
    <col min="34" max="34" width="9" style="7"/>
    <col min="35" max="35" width="12.8518518518519" style="7"/>
    <col min="36" max="37" width="9" style="7"/>
    <col min="38" max="39" width="13" style="7" customWidth="1"/>
    <col min="40" max="40" width="15.5740740740741" style="7" customWidth="1"/>
    <col min="41" max="41" width="12" style="7" customWidth="1"/>
    <col min="42" max="45" width="15.5740740740741" style="7" customWidth="1"/>
    <col min="46" max="46" width="18.1388888888889" style="7" customWidth="1"/>
    <col min="47" max="47" width="26.4259259259259" style="7" customWidth="1"/>
    <col min="48" max="61" width="9" style="7"/>
    <col min="62" max="67" width="9.13888888888889" style="7"/>
    <col min="68" max="16384" width="9" style="7"/>
  </cols>
  <sheetData>
    <row r="1" s="1" customFormat="1" ht="18" spans="1:67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10"/>
      <c r="L1" s="11"/>
      <c r="X1" s="11"/>
    </row>
    <row r="2" s="1" customFormat="1" ht="18" spans="1:67">
      <c r="A2" s="12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10"/>
      <c r="L2" s="11"/>
      <c r="X2" s="11"/>
    </row>
    <row r="3" s="1" customFormat="1" ht="18" spans="1:67">
      <c r="A3" s="12" t="s">
        <v>37</v>
      </c>
      <c r="B3" s="11"/>
      <c r="C3" s="11"/>
      <c r="D3" s="11"/>
      <c r="E3" s="11"/>
      <c r="F3" s="11"/>
      <c r="G3" s="11"/>
      <c r="H3" s="11"/>
      <c r="I3" s="11"/>
      <c r="J3" s="11"/>
      <c r="K3" s="10"/>
      <c r="L3" s="11"/>
      <c r="R3" s="13" t="s">
        <v>38</v>
      </c>
      <c r="S3" s="13"/>
      <c r="T3" s="13"/>
      <c r="X3" s="11"/>
    </row>
    <row r="4" s="1" customFormat="1" ht="18" spans="1:67">
      <c r="A4" s="14" t="s">
        <v>39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 t="s">
        <v>40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6" t="s">
        <v>41</v>
      </c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</row>
    <row r="5" ht="138.65" spans="1:67">
      <c r="A5" s="17" t="s">
        <v>42</v>
      </c>
      <c r="B5" s="17" t="s">
        <v>43</v>
      </c>
      <c r="C5" s="18" t="s">
        <v>44</v>
      </c>
      <c r="D5" s="18" t="s">
        <v>45</v>
      </c>
      <c r="E5" s="18" t="s">
        <v>46</v>
      </c>
      <c r="F5" s="18" t="s">
        <v>47</v>
      </c>
      <c r="G5" s="18" t="s">
        <v>48</v>
      </c>
      <c r="H5" s="18" t="s">
        <v>49</v>
      </c>
      <c r="I5" s="18" t="s">
        <v>50</v>
      </c>
      <c r="J5" s="19" t="s">
        <v>51</v>
      </c>
      <c r="K5" s="19" t="s">
        <v>52</v>
      </c>
      <c r="L5" s="18" t="s">
        <v>53</v>
      </c>
      <c r="M5" s="18" t="s">
        <v>54</v>
      </c>
      <c r="N5" s="18" t="s">
        <v>55</v>
      </c>
      <c r="O5" s="20" t="s">
        <v>42</v>
      </c>
      <c r="P5" s="20" t="s">
        <v>56</v>
      </c>
      <c r="Q5" s="20" t="s">
        <v>57</v>
      </c>
      <c r="R5" s="20" t="s">
        <v>58</v>
      </c>
      <c r="S5" s="21" t="s">
        <v>59</v>
      </c>
      <c r="T5" s="20" t="s">
        <v>60</v>
      </c>
      <c r="U5" s="20" t="s">
        <v>61</v>
      </c>
      <c r="V5" s="20" t="s">
        <v>62</v>
      </c>
      <c r="W5" s="20" t="s">
        <v>63</v>
      </c>
      <c r="X5" s="20" t="s">
        <v>64</v>
      </c>
      <c r="Y5" s="22" t="s">
        <v>65</v>
      </c>
      <c r="Z5" s="22" t="s">
        <v>66</v>
      </c>
      <c r="AA5" s="22" t="s">
        <v>67</v>
      </c>
      <c r="AB5" s="22" t="s">
        <v>68</v>
      </c>
      <c r="AC5" s="20" t="s">
        <v>69</v>
      </c>
      <c r="AD5" s="20" t="s">
        <v>70</v>
      </c>
      <c r="AE5" s="20" t="s">
        <v>71</v>
      </c>
      <c r="AF5" s="20" t="s">
        <v>72</v>
      </c>
      <c r="AG5" s="20" t="s">
        <v>73</v>
      </c>
      <c r="AH5" s="20" t="s">
        <v>74</v>
      </c>
      <c r="AI5" s="20" t="s">
        <v>75</v>
      </c>
      <c r="AJ5" s="20" t="s">
        <v>76</v>
      </c>
      <c r="AK5" s="21" t="s">
        <v>53</v>
      </c>
      <c r="AL5" s="21" t="s">
        <v>77</v>
      </c>
      <c r="AM5" s="21" t="s">
        <v>78</v>
      </c>
      <c r="AN5" s="21" t="s">
        <v>79</v>
      </c>
      <c r="AO5" s="21" t="s">
        <v>80</v>
      </c>
      <c r="AP5" s="20" t="s">
        <v>81</v>
      </c>
      <c r="AQ5" s="20" t="s">
        <v>82</v>
      </c>
      <c r="AR5" s="20" t="s">
        <v>83</v>
      </c>
      <c r="AS5" s="20" t="s">
        <v>84</v>
      </c>
      <c r="AT5" s="20" t="s">
        <v>85</v>
      </c>
      <c r="AU5" s="20" t="s">
        <v>86</v>
      </c>
      <c r="AV5" s="23" t="s">
        <v>87</v>
      </c>
      <c r="AW5" s="23" t="s">
        <v>88</v>
      </c>
      <c r="AX5" s="23" t="s">
        <v>89</v>
      </c>
      <c r="AY5" s="23" t="s">
        <v>90</v>
      </c>
      <c r="AZ5" s="23" t="s">
        <v>91</v>
      </c>
      <c r="BA5" s="23" t="s">
        <v>92</v>
      </c>
      <c r="BB5" s="23" t="s">
        <v>93</v>
      </c>
      <c r="BC5" s="23" t="s">
        <v>94</v>
      </c>
      <c r="BD5" s="24" t="s">
        <v>95</v>
      </c>
      <c r="BE5" s="23" t="s">
        <v>96</v>
      </c>
      <c r="BF5" s="23" t="s">
        <v>97</v>
      </c>
      <c r="BG5" s="23" t="s">
        <v>98</v>
      </c>
      <c r="BH5" s="23" t="s">
        <v>99</v>
      </c>
      <c r="BI5" s="23" t="s">
        <v>100</v>
      </c>
    </row>
    <row r="6" ht="15.6" spans="1:67">
      <c r="A6" s="17"/>
      <c r="B6" s="17"/>
      <c r="C6" s="18"/>
      <c r="D6" s="18"/>
      <c r="E6" s="18"/>
      <c r="F6" s="18"/>
      <c r="G6" s="18"/>
      <c r="H6" s="18"/>
      <c r="I6" s="18"/>
      <c r="J6" s="19"/>
      <c r="K6" s="19"/>
      <c r="L6" s="18"/>
      <c r="M6" s="18"/>
      <c r="N6" s="18"/>
      <c r="O6" s="22" t="s">
        <v>101</v>
      </c>
      <c r="P6" s="22" t="s">
        <v>102</v>
      </c>
      <c r="Q6" s="20" t="s">
        <v>103</v>
      </c>
      <c r="R6" s="20" t="s">
        <v>104</v>
      </c>
      <c r="S6" s="22" t="s">
        <v>105</v>
      </c>
      <c r="T6" s="22" t="s">
        <v>106</v>
      </c>
      <c r="U6" s="20" t="s">
        <v>107</v>
      </c>
      <c r="V6" s="20" t="s">
        <v>108</v>
      </c>
      <c r="W6" s="22" t="s">
        <v>109</v>
      </c>
      <c r="X6" s="58" t="s">
        <v>110</v>
      </c>
      <c r="Y6" s="59" t="s">
        <v>111</v>
      </c>
      <c r="Z6" s="60" t="s">
        <v>112</v>
      </c>
      <c r="AA6" s="60" t="s">
        <v>113</v>
      </c>
      <c r="AB6" s="59" t="s">
        <v>114</v>
      </c>
      <c r="AC6" s="60" t="s">
        <v>115</v>
      </c>
      <c r="AD6" s="58" t="s">
        <v>116</v>
      </c>
      <c r="AE6" s="58" t="s">
        <v>117</v>
      </c>
      <c r="AF6" s="60" t="s">
        <v>118</v>
      </c>
      <c r="AG6" s="59" t="s">
        <v>119</v>
      </c>
      <c r="AH6" s="60" t="s">
        <v>120</v>
      </c>
      <c r="AI6" s="60" t="s">
        <v>121</v>
      </c>
      <c r="AJ6" s="60" t="s">
        <v>122</v>
      </c>
      <c r="AK6" s="58" t="s">
        <v>123</v>
      </c>
      <c r="AL6" s="60" t="s">
        <v>124</v>
      </c>
      <c r="AM6" s="60" t="s">
        <v>125</v>
      </c>
      <c r="AN6" s="60" t="s">
        <v>126</v>
      </c>
      <c r="AO6" s="60" t="s">
        <v>127</v>
      </c>
      <c r="AP6" s="60" t="s">
        <v>128</v>
      </c>
      <c r="AQ6" s="60" t="s">
        <v>129</v>
      </c>
      <c r="AR6" s="60" t="s">
        <v>130</v>
      </c>
      <c r="AS6" s="60" t="s">
        <v>131</v>
      </c>
      <c r="AT6" s="60" t="s">
        <v>132</v>
      </c>
      <c r="AU6" s="61" t="s">
        <v>133</v>
      </c>
      <c r="AV6" s="62" t="s">
        <v>134</v>
      </c>
      <c r="AW6" s="62" t="s">
        <v>135</v>
      </c>
      <c r="AX6" s="62" t="s">
        <v>136</v>
      </c>
      <c r="AY6" s="62" t="s">
        <v>137</v>
      </c>
      <c r="AZ6" s="62" t="s">
        <v>138</v>
      </c>
      <c r="BA6" s="62" t="s">
        <v>139</v>
      </c>
      <c r="BB6" s="62" t="s">
        <v>140</v>
      </c>
      <c r="BC6" s="62" t="s">
        <v>141</v>
      </c>
      <c r="BD6" s="62" t="s">
        <v>142</v>
      </c>
      <c r="BE6" s="62" t="s">
        <v>143</v>
      </c>
      <c r="BF6" s="62" t="s">
        <v>144</v>
      </c>
      <c r="BG6" s="62" t="s">
        <v>145</v>
      </c>
      <c r="BH6" s="62" t="s">
        <v>146</v>
      </c>
      <c r="BI6" s="62" t="s">
        <v>147</v>
      </c>
    </row>
    <row r="7" ht="33.6" spans="1:67">
      <c r="A7" s="28">
        <v>1</v>
      </c>
      <c r="B7" s="29"/>
      <c r="C7" s="30" t="s">
        <v>148</v>
      </c>
      <c r="D7" s="30" t="s">
        <v>149</v>
      </c>
      <c r="E7" s="31" t="s">
        <v>150</v>
      </c>
      <c r="F7" s="31" t="s">
        <v>151</v>
      </c>
      <c r="G7" s="31" t="s">
        <v>152</v>
      </c>
      <c r="H7" s="31" t="s">
        <v>153</v>
      </c>
      <c r="I7" s="31" t="s">
        <v>154</v>
      </c>
      <c r="J7" s="32">
        <v>50000</v>
      </c>
      <c r="K7" s="33">
        <v>20000</v>
      </c>
      <c r="L7" s="31" t="s">
        <v>155</v>
      </c>
      <c r="M7" s="34">
        <f>K7*J7*0.95*1.5</f>
        <v>1425000000</v>
      </c>
      <c r="N7" s="35">
        <f>K7*J7*1.5%</f>
        <v>15000000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>
        <f>AE7*AF7</f>
        <v>0</v>
      </c>
      <c r="AH7" s="36"/>
      <c r="AI7" s="36">
        <f>AG7/(1+AH7/100)</f>
        <v>0</v>
      </c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</row>
    <row r="8" ht="16.8" spans="1:67">
      <c r="A8" s="28">
        <v>2</v>
      </c>
      <c r="B8" s="29"/>
      <c r="C8" s="30" t="s">
        <v>156</v>
      </c>
      <c r="D8" s="30" t="s">
        <v>157</v>
      </c>
      <c r="E8" s="31" t="s">
        <v>158</v>
      </c>
      <c r="F8" s="31" t="s">
        <v>159</v>
      </c>
      <c r="G8" s="31" t="s">
        <v>160</v>
      </c>
      <c r="H8" s="31" t="s">
        <v>161</v>
      </c>
      <c r="I8" s="31" t="s">
        <v>161</v>
      </c>
      <c r="J8" s="32">
        <v>400000</v>
      </c>
      <c r="K8" s="33">
        <v>1470</v>
      </c>
      <c r="L8" s="31" t="s">
        <v>162</v>
      </c>
      <c r="M8" s="34">
        <f t="shared" ref="M8:M51" si="0">K8*J8*0.95*1.5</f>
        <v>837900000</v>
      </c>
      <c r="N8" s="35">
        <f t="shared" ref="N8:N51" si="1">K8*J8*1.5%</f>
        <v>8820000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>
        <f t="shared" ref="AG8:AG39" si="2">AE8*AF8</f>
        <v>0</v>
      </c>
      <c r="AH8" s="36"/>
      <c r="AI8" s="36">
        <f t="shared" ref="AI8:AI39" si="3">AG8/(1+AH8/100)</f>
        <v>0</v>
      </c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</row>
    <row r="9" s="2" customFormat="1" ht="67.2" spans="1:67">
      <c r="A9" s="28">
        <v>3</v>
      </c>
      <c r="B9" s="28"/>
      <c r="C9" s="30" t="s">
        <v>163</v>
      </c>
      <c r="D9" s="30" t="s">
        <v>164</v>
      </c>
      <c r="E9" s="31" t="s">
        <v>165</v>
      </c>
      <c r="F9" s="31" t="s">
        <v>166</v>
      </c>
      <c r="G9" s="31" t="s">
        <v>160</v>
      </c>
      <c r="H9" s="31" t="s">
        <v>161</v>
      </c>
      <c r="I9" s="31" t="s">
        <v>161</v>
      </c>
      <c r="J9" s="32">
        <v>5000</v>
      </c>
      <c r="K9" s="33">
        <v>10500</v>
      </c>
      <c r="L9" s="31" t="s">
        <v>167</v>
      </c>
      <c r="M9" s="34">
        <f t="shared" si="0"/>
        <v>74812500</v>
      </c>
      <c r="N9" s="35">
        <f t="shared" si="1"/>
        <v>787500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>
        <f t="shared" si="2"/>
        <v>0</v>
      </c>
      <c r="AH9" s="36"/>
      <c r="AI9" s="36">
        <f t="shared" si="3"/>
        <v>0</v>
      </c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7"/>
      <c r="BK9" s="7"/>
      <c r="BL9" s="7"/>
      <c r="BM9" s="7"/>
      <c r="BN9" s="7"/>
      <c r="BO9" s="7"/>
    </row>
    <row r="10" s="2" customFormat="1" ht="16.8" spans="1:67">
      <c r="A10" s="28">
        <v>4</v>
      </c>
      <c r="B10" s="28"/>
      <c r="C10" s="30" t="s">
        <v>168</v>
      </c>
      <c r="D10" s="30" t="s">
        <v>169</v>
      </c>
      <c r="E10" s="31" t="s">
        <v>170</v>
      </c>
      <c r="F10" s="31" t="s">
        <v>171</v>
      </c>
      <c r="G10" s="31" t="s">
        <v>160</v>
      </c>
      <c r="H10" s="31" t="s">
        <v>161</v>
      </c>
      <c r="I10" s="31" t="s">
        <v>161</v>
      </c>
      <c r="J10" s="32">
        <v>30000</v>
      </c>
      <c r="K10" s="33">
        <v>4900</v>
      </c>
      <c r="L10" s="31" t="s">
        <v>155</v>
      </c>
      <c r="M10" s="34">
        <f t="shared" si="0"/>
        <v>209475000</v>
      </c>
      <c r="N10" s="35">
        <f t="shared" si="1"/>
        <v>2205000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>
        <f t="shared" si="2"/>
        <v>0</v>
      </c>
      <c r="AH10" s="36"/>
      <c r="AI10" s="36">
        <f t="shared" si="3"/>
        <v>0</v>
      </c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7"/>
      <c r="BK10" s="7"/>
      <c r="BL10" s="7"/>
      <c r="BM10" s="7"/>
      <c r="BN10" s="7"/>
      <c r="BO10" s="7"/>
    </row>
    <row r="11" s="2" customFormat="1" ht="166.5" customHeight="1" spans="1:67">
      <c r="A11" s="28">
        <v>5</v>
      </c>
      <c r="B11" s="28"/>
      <c r="C11" s="30" t="s">
        <v>172</v>
      </c>
      <c r="D11" s="30" t="s">
        <v>173</v>
      </c>
      <c r="E11" s="31" t="s">
        <v>174</v>
      </c>
      <c r="F11" s="31" t="s">
        <v>175</v>
      </c>
      <c r="G11" s="31" t="s">
        <v>160</v>
      </c>
      <c r="H11" s="31" t="s">
        <v>161</v>
      </c>
      <c r="I11" s="31" t="s">
        <v>161</v>
      </c>
      <c r="J11" s="32">
        <v>20000</v>
      </c>
      <c r="K11" s="33">
        <v>4000</v>
      </c>
      <c r="L11" s="31" t="s">
        <v>162</v>
      </c>
      <c r="M11" s="34">
        <f t="shared" si="0"/>
        <v>114000000</v>
      </c>
      <c r="N11" s="35">
        <f t="shared" si="1"/>
        <v>1200000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>
        <f t="shared" si="2"/>
        <v>0</v>
      </c>
      <c r="AH11" s="36"/>
      <c r="AI11" s="36">
        <f t="shared" si="3"/>
        <v>0</v>
      </c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7"/>
      <c r="BK11" s="7"/>
      <c r="BL11" s="7"/>
      <c r="BM11" s="7"/>
      <c r="BN11" s="7"/>
      <c r="BO11" s="7"/>
    </row>
    <row r="12" s="2" customFormat="1" ht="16.8" spans="1:67">
      <c r="A12" s="28">
        <v>6</v>
      </c>
      <c r="B12" s="28"/>
      <c r="C12" s="30" t="s">
        <v>176</v>
      </c>
      <c r="D12" s="30" t="s">
        <v>177</v>
      </c>
      <c r="E12" s="31" t="s">
        <v>178</v>
      </c>
      <c r="F12" s="31" t="s">
        <v>179</v>
      </c>
      <c r="G12" s="31" t="s">
        <v>180</v>
      </c>
      <c r="H12" s="31" t="s">
        <v>161</v>
      </c>
      <c r="I12" s="31" t="s">
        <v>161</v>
      </c>
      <c r="J12" s="32">
        <v>3300</v>
      </c>
      <c r="K12" s="33">
        <v>18000</v>
      </c>
      <c r="L12" s="31" t="s">
        <v>155</v>
      </c>
      <c r="M12" s="34">
        <f t="shared" si="0"/>
        <v>84645000</v>
      </c>
      <c r="N12" s="35">
        <f t="shared" si="1"/>
        <v>891000</v>
      </c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>
        <f t="shared" si="2"/>
        <v>0</v>
      </c>
      <c r="AH12" s="36"/>
      <c r="AI12" s="36">
        <f t="shared" si="3"/>
        <v>0</v>
      </c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7"/>
      <c r="BK12" s="7"/>
      <c r="BL12" s="7"/>
      <c r="BM12" s="7"/>
      <c r="BN12" s="7"/>
      <c r="BO12" s="7"/>
    </row>
    <row r="13" s="2" customFormat="1" ht="33.6" spans="1:67">
      <c r="A13" s="28">
        <v>7</v>
      </c>
      <c r="B13" s="28"/>
      <c r="C13" s="30" t="s">
        <v>181</v>
      </c>
      <c r="D13" s="30" t="s">
        <v>182</v>
      </c>
      <c r="E13" s="31" t="s">
        <v>183</v>
      </c>
      <c r="F13" s="31" t="s">
        <v>184</v>
      </c>
      <c r="G13" s="31" t="s">
        <v>152</v>
      </c>
      <c r="H13" s="31" t="s">
        <v>185</v>
      </c>
      <c r="I13" s="31" t="s">
        <v>154</v>
      </c>
      <c r="J13" s="32">
        <v>50</v>
      </c>
      <c r="K13" s="33">
        <v>7700000</v>
      </c>
      <c r="L13" s="31" t="s">
        <v>155</v>
      </c>
      <c r="M13" s="34">
        <f t="shared" si="0"/>
        <v>548625000</v>
      </c>
      <c r="N13" s="35">
        <f t="shared" si="1"/>
        <v>5775000</v>
      </c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>
        <f t="shared" si="2"/>
        <v>0</v>
      </c>
      <c r="AH13" s="36"/>
      <c r="AI13" s="36">
        <f t="shared" si="3"/>
        <v>0</v>
      </c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7"/>
      <c r="BK13" s="7"/>
      <c r="BL13" s="7"/>
      <c r="BM13" s="7"/>
      <c r="BN13" s="7"/>
      <c r="BO13" s="7"/>
    </row>
    <row r="14" s="2" customFormat="1" ht="16.8" spans="1:67">
      <c r="A14" s="28">
        <v>8</v>
      </c>
      <c r="B14" s="28"/>
      <c r="C14" s="30" t="s">
        <v>186</v>
      </c>
      <c r="D14" s="30" t="s">
        <v>187</v>
      </c>
      <c r="E14" s="31" t="s">
        <v>188</v>
      </c>
      <c r="F14" s="31" t="s">
        <v>189</v>
      </c>
      <c r="G14" s="31" t="s">
        <v>160</v>
      </c>
      <c r="H14" s="31" t="s">
        <v>161</v>
      </c>
      <c r="I14" s="31" t="s">
        <v>161</v>
      </c>
      <c r="J14" s="32">
        <v>80000</v>
      </c>
      <c r="K14" s="33">
        <v>7000</v>
      </c>
      <c r="L14" s="31" t="s">
        <v>162</v>
      </c>
      <c r="M14" s="34">
        <f t="shared" si="0"/>
        <v>798000000</v>
      </c>
      <c r="N14" s="35">
        <f t="shared" si="1"/>
        <v>8400000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>
        <f t="shared" si="2"/>
        <v>0</v>
      </c>
      <c r="AH14" s="36"/>
      <c r="AI14" s="36">
        <f t="shared" si="3"/>
        <v>0</v>
      </c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7"/>
      <c r="BK14" s="7"/>
      <c r="BL14" s="7"/>
      <c r="BM14" s="7"/>
      <c r="BN14" s="7"/>
      <c r="BO14" s="7"/>
    </row>
    <row r="15" s="2" customFormat="1" ht="16.8" spans="1:67">
      <c r="A15" s="28">
        <v>9</v>
      </c>
      <c r="B15" s="28"/>
      <c r="C15" s="30" t="s">
        <v>190</v>
      </c>
      <c r="D15" s="30" t="s">
        <v>191</v>
      </c>
      <c r="E15" s="31" t="s">
        <v>192</v>
      </c>
      <c r="F15" s="31" t="s">
        <v>193</v>
      </c>
      <c r="G15" s="31" t="s">
        <v>160</v>
      </c>
      <c r="H15" s="31" t="s">
        <v>161</v>
      </c>
      <c r="I15" s="31" t="s">
        <v>161</v>
      </c>
      <c r="J15" s="32">
        <v>60000</v>
      </c>
      <c r="K15" s="33">
        <v>9612</v>
      </c>
      <c r="L15" s="31" t="s">
        <v>155</v>
      </c>
      <c r="M15" s="34">
        <f t="shared" si="0"/>
        <v>821826000</v>
      </c>
      <c r="N15" s="35">
        <f t="shared" si="1"/>
        <v>8650800</v>
      </c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>
        <f t="shared" si="2"/>
        <v>0</v>
      </c>
      <c r="AH15" s="36"/>
      <c r="AI15" s="36">
        <f t="shared" si="3"/>
        <v>0</v>
      </c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7"/>
      <c r="BK15" s="7"/>
      <c r="BL15" s="7"/>
      <c r="BM15" s="7"/>
      <c r="BN15" s="7"/>
      <c r="BO15" s="7"/>
    </row>
    <row r="16" s="2" customFormat="1" ht="16.8" spans="1:67">
      <c r="A16" s="28">
        <v>10</v>
      </c>
      <c r="B16" s="28"/>
      <c r="C16" s="30" t="s">
        <v>194</v>
      </c>
      <c r="D16" s="30" t="str">
        <f>"Ge."&amp;A16</f>
        <v>Ge.10</v>
      </c>
      <c r="E16" s="31" t="s">
        <v>195</v>
      </c>
      <c r="F16" s="31" t="s">
        <v>196</v>
      </c>
      <c r="G16" s="31" t="s">
        <v>160</v>
      </c>
      <c r="H16" s="31" t="s">
        <v>161</v>
      </c>
      <c r="I16" s="31" t="s">
        <v>161</v>
      </c>
      <c r="J16" s="32">
        <v>50000</v>
      </c>
      <c r="K16" s="33">
        <v>6300</v>
      </c>
      <c r="L16" s="31" t="s">
        <v>155</v>
      </c>
      <c r="M16" s="34">
        <f t="shared" si="0"/>
        <v>448875000</v>
      </c>
      <c r="N16" s="35">
        <f t="shared" si="1"/>
        <v>4725000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>
        <f t="shared" si="2"/>
        <v>0</v>
      </c>
      <c r="AH16" s="36"/>
      <c r="AI16" s="36">
        <f t="shared" si="3"/>
        <v>0</v>
      </c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7"/>
      <c r="BK16" s="7"/>
      <c r="BL16" s="7"/>
      <c r="BM16" s="7"/>
      <c r="BN16" s="7"/>
      <c r="BO16" s="7"/>
    </row>
    <row r="17" s="2" customFormat="1" ht="50.4" spans="1:67">
      <c r="A17" s="28">
        <v>11</v>
      </c>
      <c r="B17" s="28"/>
      <c r="C17" s="30" t="s">
        <v>197</v>
      </c>
      <c r="D17" s="30" t="str">
        <f t="shared" ref="D17:D51" si="4">"Ge."&amp;A17</f>
        <v>Ge.11</v>
      </c>
      <c r="E17" s="31" t="s">
        <v>198</v>
      </c>
      <c r="F17" s="31" t="s">
        <v>199</v>
      </c>
      <c r="G17" s="31" t="s">
        <v>160</v>
      </c>
      <c r="H17" s="31" t="s">
        <v>161</v>
      </c>
      <c r="I17" s="31" t="s">
        <v>161</v>
      </c>
      <c r="J17" s="32">
        <v>50000</v>
      </c>
      <c r="K17" s="33">
        <v>8500</v>
      </c>
      <c r="L17" s="31" t="s">
        <v>155</v>
      </c>
      <c r="M17" s="34">
        <f t="shared" si="0"/>
        <v>605625000</v>
      </c>
      <c r="N17" s="35">
        <f t="shared" si="1"/>
        <v>6375000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>
        <f t="shared" si="2"/>
        <v>0</v>
      </c>
      <c r="AH17" s="36"/>
      <c r="AI17" s="36">
        <f t="shared" si="3"/>
        <v>0</v>
      </c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7"/>
      <c r="BK17" s="7"/>
      <c r="BL17" s="7"/>
      <c r="BM17" s="7"/>
      <c r="BN17" s="7"/>
      <c r="BO17" s="7"/>
    </row>
    <row r="18" s="2" customFormat="1" ht="33.6" spans="1:67">
      <c r="A18" s="28">
        <v>12</v>
      </c>
      <c r="B18" s="28"/>
      <c r="C18" s="30" t="s">
        <v>200</v>
      </c>
      <c r="D18" s="30" t="str">
        <f t="shared" si="4"/>
        <v>Ge.12</v>
      </c>
      <c r="E18" s="31" t="s">
        <v>201</v>
      </c>
      <c r="F18" s="31" t="s">
        <v>202</v>
      </c>
      <c r="G18" s="31" t="s">
        <v>152</v>
      </c>
      <c r="H18" s="31" t="s">
        <v>153</v>
      </c>
      <c r="I18" s="31" t="s">
        <v>154</v>
      </c>
      <c r="J18" s="32">
        <v>10</v>
      </c>
      <c r="K18" s="33">
        <v>19779089</v>
      </c>
      <c r="L18" s="31" t="s">
        <v>203</v>
      </c>
      <c r="M18" s="34">
        <f t="shared" si="0"/>
        <v>281852018.25</v>
      </c>
      <c r="N18" s="35">
        <f t="shared" si="1"/>
        <v>2966863.35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>
        <f t="shared" si="2"/>
        <v>0</v>
      </c>
      <c r="AH18" s="36"/>
      <c r="AI18" s="36">
        <f t="shared" si="3"/>
        <v>0</v>
      </c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7"/>
      <c r="BK18" s="7"/>
      <c r="BL18" s="7"/>
      <c r="BM18" s="7"/>
      <c r="BN18" s="7"/>
      <c r="BO18" s="7"/>
    </row>
    <row r="19" s="2" customFormat="1" ht="33.6" spans="1:67">
      <c r="A19" s="28">
        <v>13</v>
      </c>
      <c r="B19" s="28"/>
      <c r="C19" s="30" t="s">
        <v>204</v>
      </c>
      <c r="D19" s="30" t="str">
        <f t="shared" si="4"/>
        <v>Ge.13</v>
      </c>
      <c r="E19" s="31" t="s">
        <v>205</v>
      </c>
      <c r="F19" s="31" t="s">
        <v>206</v>
      </c>
      <c r="G19" s="31" t="s">
        <v>152</v>
      </c>
      <c r="H19" s="31" t="s">
        <v>153</v>
      </c>
      <c r="I19" s="31" t="s">
        <v>154</v>
      </c>
      <c r="J19" s="32">
        <v>500</v>
      </c>
      <c r="K19" s="33">
        <v>47080</v>
      </c>
      <c r="L19" s="31" t="s">
        <v>155</v>
      </c>
      <c r="M19" s="34">
        <f t="shared" si="0"/>
        <v>33544500</v>
      </c>
      <c r="N19" s="35">
        <f t="shared" si="1"/>
        <v>353100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>
        <f t="shared" si="2"/>
        <v>0</v>
      </c>
      <c r="AH19" s="36"/>
      <c r="AI19" s="36">
        <f t="shared" si="3"/>
        <v>0</v>
      </c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7"/>
      <c r="BK19" s="7"/>
      <c r="BL19" s="7"/>
      <c r="BM19" s="7"/>
      <c r="BN19" s="7"/>
      <c r="BO19" s="7"/>
    </row>
    <row r="20" s="2" customFormat="1" ht="33.6" spans="1:67">
      <c r="A20" s="28">
        <v>14</v>
      </c>
      <c r="B20" s="28"/>
      <c r="C20" s="30" t="s">
        <v>207</v>
      </c>
      <c r="D20" s="30" t="str">
        <f t="shared" si="4"/>
        <v>Ge.14</v>
      </c>
      <c r="E20" s="31" t="s">
        <v>208</v>
      </c>
      <c r="F20" s="31" t="s">
        <v>209</v>
      </c>
      <c r="G20" s="31" t="s">
        <v>152</v>
      </c>
      <c r="H20" s="31" t="s">
        <v>153</v>
      </c>
      <c r="I20" s="31" t="s">
        <v>154</v>
      </c>
      <c r="J20" s="32">
        <v>1500</v>
      </c>
      <c r="K20" s="33">
        <v>124900</v>
      </c>
      <c r="L20" s="31" t="s">
        <v>155</v>
      </c>
      <c r="M20" s="34">
        <f t="shared" si="0"/>
        <v>266973750</v>
      </c>
      <c r="N20" s="35">
        <f t="shared" si="1"/>
        <v>2810250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>
        <f t="shared" si="2"/>
        <v>0</v>
      </c>
      <c r="AH20" s="36"/>
      <c r="AI20" s="36">
        <f t="shared" si="3"/>
        <v>0</v>
      </c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7"/>
      <c r="BK20" s="7"/>
      <c r="BL20" s="7"/>
      <c r="BM20" s="7"/>
      <c r="BN20" s="7"/>
      <c r="BO20" s="7"/>
    </row>
    <row r="21" s="2" customFormat="1" ht="16.8" spans="1:67">
      <c r="A21" s="28">
        <v>15</v>
      </c>
      <c r="B21" s="28"/>
      <c r="C21" s="30" t="s">
        <v>210</v>
      </c>
      <c r="D21" s="30" t="str">
        <f t="shared" si="4"/>
        <v>Ge.15</v>
      </c>
      <c r="E21" s="31" t="s">
        <v>211</v>
      </c>
      <c r="F21" s="31" t="s">
        <v>202</v>
      </c>
      <c r="G21" s="31" t="s">
        <v>160</v>
      </c>
      <c r="H21" s="31" t="s">
        <v>161</v>
      </c>
      <c r="I21" s="31" t="s">
        <v>161</v>
      </c>
      <c r="J21" s="32">
        <v>10000</v>
      </c>
      <c r="K21" s="33">
        <v>2450</v>
      </c>
      <c r="L21" s="31" t="s">
        <v>162</v>
      </c>
      <c r="M21" s="34">
        <f t="shared" si="0"/>
        <v>34912500</v>
      </c>
      <c r="N21" s="35">
        <f t="shared" si="1"/>
        <v>367500</v>
      </c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>
        <f t="shared" si="2"/>
        <v>0</v>
      </c>
      <c r="AH21" s="36"/>
      <c r="AI21" s="36">
        <f t="shared" si="3"/>
        <v>0</v>
      </c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7"/>
      <c r="BK21" s="7"/>
      <c r="BL21" s="7"/>
      <c r="BM21" s="7"/>
      <c r="BN21" s="7"/>
      <c r="BO21" s="7"/>
    </row>
    <row r="22" s="2" customFormat="1" ht="16.8" spans="1:67">
      <c r="A22" s="28">
        <v>16</v>
      </c>
      <c r="B22" s="28"/>
      <c r="C22" s="30" t="s">
        <v>212</v>
      </c>
      <c r="D22" s="30" t="str">
        <f t="shared" si="4"/>
        <v>Ge.16</v>
      </c>
      <c r="E22" s="31" t="s">
        <v>213</v>
      </c>
      <c r="F22" s="31" t="s">
        <v>214</v>
      </c>
      <c r="G22" s="31" t="s">
        <v>160</v>
      </c>
      <c r="H22" s="31" t="s">
        <v>215</v>
      </c>
      <c r="I22" s="31" t="s">
        <v>161</v>
      </c>
      <c r="J22" s="32">
        <v>100000</v>
      </c>
      <c r="K22" s="33">
        <v>340</v>
      </c>
      <c r="L22" s="31" t="s">
        <v>162</v>
      </c>
      <c r="M22" s="34">
        <f t="shared" si="0"/>
        <v>48450000</v>
      </c>
      <c r="N22" s="35">
        <f t="shared" si="1"/>
        <v>510000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>
        <f t="shared" si="2"/>
        <v>0</v>
      </c>
      <c r="AH22" s="36"/>
      <c r="AI22" s="36">
        <f t="shared" si="3"/>
        <v>0</v>
      </c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7"/>
      <c r="BK22" s="7"/>
      <c r="BL22" s="7"/>
      <c r="BM22" s="7"/>
      <c r="BN22" s="7"/>
      <c r="BO22" s="7"/>
    </row>
    <row r="23" s="2" customFormat="1" ht="33.6" spans="1:67">
      <c r="A23" s="28">
        <v>17</v>
      </c>
      <c r="B23" s="28"/>
      <c r="C23" s="30" t="s">
        <v>216</v>
      </c>
      <c r="D23" s="30" t="str">
        <f t="shared" si="4"/>
        <v>Ge.17</v>
      </c>
      <c r="E23" s="31" t="s">
        <v>217</v>
      </c>
      <c r="F23" s="31" t="s">
        <v>218</v>
      </c>
      <c r="G23" s="31" t="s">
        <v>219</v>
      </c>
      <c r="H23" s="31" t="s">
        <v>220</v>
      </c>
      <c r="I23" s="31" t="s">
        <v>221</v>
      </c>
      <c r="J23" s="32">
        <v>100</v>
      </c>
      <c r="K23" s="33">
        <v>180000</v>
      </c>
      <c r="L23" s="31" t="s">
        <v>167</v>
      </c>
      <c r="M23" s="34">
        <f t="shared" si="0"/>
        <v>25650000</v>
      </c>
      <c r="N23" s="35">
        <f t="shared" si="1"/>
        <v>270000</v>
      </c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>
        <f t="shared" si="2"/>
        <v>0</v>
      </c>
      <c r="AH23" s="36"/>
      <c r="AI23" s="36">
        <f t="shared" si="3"/>
        <v>0</v>
      </c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7"/>
      <c r="BK23" s="7"/>
      <c r="BL23" s="7"/>
      <c r="BM23" s="7"/>
      <c r="BN23" s="7"/>
      <c r="BO23" s="7"/>
    </row>
    <row r="24" s="2" customFormat="1" ht="16.8" spans="1:67">
      <c r="A24" s="28">
        <v>18</v>
      </c>
      <c r="B24" s="28"/>
      <c r="C24" s="30" t="s">
        <v>222</v>
      </c>
      <c r="D24" s="30" t="str">
        <f t="shared" si="4"/>
        <v>Ge.18</v>
      </c>
      <c r="E24" s="31" t="s">
        <v>223</v>
      </c>
      <c r="F24" s="31" t="s">
        <v>224</v>
      </c>
      <c r="G24" s="31" t="s">
        <v>160</v>
      </c>
      <c r="H24" s="31" t="s">
        <v>161</v>
      </c>
      <c r="I24" s="31" t="s">
        <v>161</v>
      </c>
      <c r="J24" s="32">
        <v>20000</v>
      </c>
      <c r="K24" s="33">
        <v>1813</v>
      </c>
      <c r="L24" s="31" t="s">
        <v>155</v>
      </c>
      <c r="M24" s="34">
        <f t="shared" si="0"/>
        <v>51670500</v>
      </c>
      <c r="N24" s="35">
        <f t="shared" si="1"/>
        <v>543900</v>
      </c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>
        <f t="shared" si="2"/>
        <v>0</v>
      </c>
      <c r="AH24" s="36"/>
      <c r="AI24" s="36">
        <f t="shared" si="3"/>
        <v>0</v>
      </c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7"/>
      <c r="BK24" s="7"/>
      <c r="BL24" s="7"/>
      <c r="BM24" s="7"/>
      <c r="BN24" s="7"/>
      <c r="BO24" s="7"/>
    </row>
    <row r="25" s="2" customFormat="1" ht="33.6" spans="1:67">
      <c r="A25" s="28">
        <v>19</v>
      </c>
      <c r="B25" s="28"/>
      <c r="C25" s="30" t="s">
        <v>225</v>
      </c>
      <c r="D25" s="30" t="str">
        <f t="shared" si="4"/>
        <v>Ge.19</v>
      </c>
      <c r="E25" s="31" t="s">
        <v>226</v>
      </c>
      <c r="F25" s="31" t="s">
        <v>227</v>
      </c>
      <c r="G25" s="31" t="s">
        <v>160</v>
      </c>
      <c r="H25" s="31" t="s">
        <v>228</v>
      </c>
      <c r="I25" s="31" t="s">
        <v>229</v>
      </c>
      <c r="J25" s="32">
        <v>8000</v>
      </c>
      <c r="K25" s="33">
        <v>2000</v>
      </c>
      <c r="L25" s="31" t="s">
        <v>162</v>
      </c>
      <c r="M25" s="34">
        <f t="shared" si="0"/>
        <v>22800000</v>
      </c>
      <c r="N25" s="35">
        <f t="shared" si="1"/>
        <v>240000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>
        <f t="shared" si="2"/>
        <v>0</v>
      </c>
      <c r="AH25" s="36"/>
      <c r="AI25" s="36">
        <f t="shared" si="3"/>
        <v>0</v>
      </c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7"/>
      <c r="BK25" s="7"/>
      <c r="BL25" s="7"/>
      <c r="BM25" s="7"/>
      <c r="BN25" s="7"/>
      <c r="BO25" s="7"/>
    </row>
    <row r="26" s="2" customFormat="1" ht="33.6" spans="1:67">
      <c r="A26" s="28">
        <v>20</v>
      </c>
      <c r="B26" s="28"/>
      <c r="C26" s="30" t="s">
        <v>230</v>
      </c>
      <c r="D26" s="30" t="str">
        <f t="shared" si="4"/>
        <v>Ge.20</v>
      </c>
      <c r="E26" s="31" t="s">
        <v>231</v>
      </c>
      <c r="F26" s="31" t="s">
        <v>232</v>
      </c>
      <c r="G26" s="31" t="s">
        <v>160</v>
      </c>
      <c r="H26" s="31" t="s">
        <v>161</v>
      </c>
      <c r="I26" s="31" t="s">
        <v>161</v>
      </c>
      <c r="J26" s="32">
        <v>50000</v>
      </c>
      <c r="K26" s="33">
        <v>1500</v>
      </c>
      <c r="L26" s="31" t="s">
        <v>167</v>
      </c>
      <c r="M26" s="34">
        <f t="shared" si="0"/>
        <v>106875000</v>
      </c>
      <c r="N26" s="35">
        <f t="shared" si="1"/>
        <v>1125000</v>
      </c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>
        <f t="shared" si="2"/>
        <v>0</v>
      </c>
      <c r="AH26" s="36"/>
      <c r="AI26" s="36">
        <f t="shared" si="3"/>
        <v>0</v>
      </c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7"/>
      <c r="BK26" s="7"/>
      <c r="BL26" s="7"/>
      <c r="BM26" s="7"/>
      <c r="BN26" s="7"/>
      <c r="BO26" s="7"/>
    </row>
    <row r="27" s="2" customFormat="1" ht="16.8" spans="1:67">
      <c r="A27" s="28">
        <v>21</v>
      </c>
      <c r="B27" s="28"/>
      <c r="C27" s="30" t="s">
        <v>233</v>
      </c>
      <c r="D27" s="30" t="str">
        <f t="shared" si="4"/>
        <v>Ge.21</v>
      </c>
      <c r="E27" s="31" t="s">
        <v>234</v>
      </c>
      <c r="F27" s="31" t="s">
        <v>235</v>
      </c>
      <c r="G27" s="31" t="s">
        <v>160</v>
      </c>
      <c r="H27" s="31" t="s">
        <v>161</v>
      </c>
      <c r="I27" s="31" t="s">
        <v>161</v>
      </c>
      <c r="J27" s="32">
        <v>180000</v>
      </c>
      <c r="K27" s="33">
        <v>3528</v>
      </c>
      <c r="L27" s="31" t="s">
        <v>155</v>
      </c>
      <c r="M27" s="34">
        <f t="shared" si="0"/>
        <v>904932000</v>
      </c>
      <c r="N27" s="35">
        <f t="shared" si="1"/>
        <v>9525600</v>
      </c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>
        <f t="shared" si="2"/>
        <v>0</v>
      </c>
      <c r="AH27" s="36"/>
      <c r="AI27" s="36">
        <f t="shared" si="3"/>
        <v>0</v>
      </c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7"/>
      <c r="BK27" s="7"/>
      <c r="BL27" s="7"/>
      <c r="BM27" s="7"/>
      <c r="BN27" s="7"/>
      <c r="BO27" s="7"/>
    </row>
    <row r="28" s="2" customFormat="1" ht="33.6" spans="1:67">
      <c r="A28" s="28">
        <v>22</v>
      </c>
      <c r="B28" s="28"/>
      <c r="C28" s="30" t="s">
        <v>236</v>
      </c>
      <c r="D28" s="30" t="str">
        <f t="shared" si="4"/>
        <v>Ge.22</v>
      </c>
      <c r="E28" s="31" t="s">
        <v>237</v>
      </c>
      <c r="F28" s="31" t="s">
        <v>238</v>
      </c>
      <c r="G28" s="31" t="s">
        <v>152</v>
      </c>
      <c r="H28" s="31" t="s">
        <v>185</v>
      </c>
      <c r="I28" s="31" t="s">
        <v>154</v>
      </c>
      <c r="J28" s="32">
        <v>330</v>
      </c>
      <c r="K28" s="33">
        <v>3005835</v>
      </c>
      <c r="L28" s="31" t="s">
        <v>155</v>
      </c>
      <c r="M28" s="34">
        <f t="shared" si="0"/>
        <v>1413493908.75</v>
      </c>
      <c r="N28" s="35">
        <f t="shared" si="1"/>
        <v>14878883.25</v>
      </c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>
        <f t="shared" si="2"/>
        <v>0</v>
      </c>
      <c r="AH28" s="36"/>
      <c r="AI28" s="36">
        <f t="shared" si="3"/>
        <v>0</v>
      </c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7"/>
      <c r="BK28" s="7"/>
      <c r="BL28" s="7"/>
      <c r="BM28" s="7"/>
      <c r="BN28" s="7"/>
      <c r="BO28" s="7"/>
    </row>
    <row r="29" s="2" customFormat="1" ht="16.8" spans="1:67">
      <c r="A29" s="28">
        <v>23</v>
      </c>
      <c r="B29" s="28"/>
      <c r="C29" s="30" t="s">
        <v>239</v>
      </c>
      <c r="D29" s="30" t="str">
        <f t="shared" si="4"/>
        <v>Ge.23</v>
      </c>
      <c r="E29" s="31" t="s">
        <v>240</v>
      </c>
      <c r="F29" s="31" t="s">
        <v>241</v>
      </c>
      <c r="G29" s="31" t="s">
        <v>160</v>
      </c>
      <c r="H29" s="31" t="s">
        <v>161</v>
      </c>
      <c r="I29" s="31" t="s">
        <v>161</v>
      </c>
      <c r="J29" s="32">
        <v>200000</v>
      </c>
      <c r="K29" s="33">
        <v>350</v>
      </c>
      <c r="L29" s="31" t="s">
        <v>162</v>
      </c>
      <c r="M29" s="34">
        <f t="shared" si="0"/>
        <v>99750000</v>
      </c>
      <c r="N29" s="35">
        <f t="shared" si="1"/>
        <v>1050000</v>
      </c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>
        <f t="shared" si="2"/>
        <v>0</v>
      </c>
      <c r="AH29" s="36"/>
      <c r="AI29" s="36">
        <f t="shared" si="3"/>
        <v>0</v>
      </c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7"/>
      <c r="BK29" s="7"/>
      <c r="BL29" s="7"/>
      <c r="BM29" s="7"/>
      <c r="BN29" s="7"/>
      <c r="BO29" s="7"/>
    </row>
    <row r="30" s="2" customFormat="1" ht="16.8" spans="1:67">
      <c r="A30" s="28">
        <v>24</v>
      </c>
      <c r="B30" s="28"/>
      <c r="C30" s="30" t="s">
        <v>242</v>
      </c>
      <c r="D30" s="30" t="str">
        <f t="shared" si="4"/>
        <v>Ge.24</v>
      </c>
      <c r="E30" s="31" t="s">
        <v>243</v>
      </c>
      <c r="F30" s="31" t="s">
        <v>244</v>
      </c>
      <c r="G30" s="31" t="s">
        <v>160</v>
      </c>
      <c r="H30" s="31" t="s">
        <v>161</v>
      </c>
      <c r="I30" s="31" t="s">
        <v>161</v>
      </c>
      <c r="J30" s="32">
        <v>20000</v>
      </c>
      <c r="K30" s="33">
        <v>1904</v>
      </c>
      <c r="L30" s="31" t="s">
        <v>155</v>
      </c>
      <c r="M30" s="34">
        <f t="shared" si="0"/>
        <v>54264000</v>
      </c>
      <c r="N30" s="35">
        <f t="shared" si="1"/>
        <v>571200</v>
      </c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>
        <f t="shared" si="2"/>
        <v>0</v>
      </c>
      <c r="AH30" s="36"/>
      <c r="AI30" s="36">
        <f t="shared" si="3"/>
        <v>0</v>
      </c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7"/>
      <c r="BK30" s="7"/>
      <c r="BL30" s="7"/>
      <c r="BM30" s="7"/>
      <c r="BN30" s="7"/>
      <c r="BO30" s="7"/>
    </row>
    <row r="31" s="2" customFormat="1" ht="16.8" spans="1:67">
      <c r="A31" s="28">
        <v>25</v>
      </c>
      <c r="B31" s="28"/>
      <c r="C31" s="30" t="s">
        <v>245</v>
      </c>
      <c r="D31" s="30" t="str">
        <f t="shared" si="4"/>
        <v>Ge.25</v>
      </c>
      <c r="E31" s="31" t="s">
        <v>246</v>
      </c>
      <c r="F31" s="31" t="s">
        <v>247</v>
      </c>
      <c r="G31" s="31" t="s">
        <v>160</v>
      </c>
      <c r="H31" s="31" t="s">
        <v>161</v>
      </c>
      <c r="I31" s="31" t="s">
        <v>161</v>
      </c>
      <c r="J31" s="32">
        <v>7000</v>
      </c>
      <c r="K31" s="33">
        <v>5000</v>
      </c>
      <c r="L31" s="31" t="s">
        <v>162</v>
      </c>
      <c r="M31" s="34">
        <f t="shared" si="0"/>
        <v>49875000</v>
      </c>
      <c r="N31" s="35">
        <f t="shared" si="1"/>
        <v>525000</v>
      </c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>
        <f t="shared" si="2"/>
        <v>0</v>
      </c>
      <c r="AH31" s="36"/>
      <c r="AI31" s="36">
        <f t="shared" si="3"/>
        <v>0</v>
      </c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7"/>
      <c r="BK31" s="7"/>
      <c r="BL31" s="7"/>
      <c r="BM31" s="7"/>
      <c r="BN31" s="7"/>
      <c r="BO31" s="7"/>
    </row>
    <row r="32" s="2" customFormat="1" ht="16.8" spans="1:67">
      <c r="A32" s="28">
        <v>26</v>
      </c>
      <c r="B32" s="28"/>
      <c r="C32" s="30" t="s">
        <v>248</v>
      </c>
      <c r="D32" s="30" t="str">
        <f t="shared" si="4"/>
        <v>Ge.26</v>
      </c>
      <c r="E32" s="31" t="s">
        <v>249</v>
      </c>
      <c r="F32" s="31" t="s">
        <v>250</v>
      </c>
      <c r="G32" s="31" t="s">
        <v>251</v>
      </c>
      <c r="H32" s="31" t="s">
        <v>252</v>
      </c>
      <c r="I32" s="31" t="s">
        <v>154</v>
      </c>
      <c r="J32" s="32">
        <v>250</v>
      </c>
      <c r="K32" s="33">
        <v>68000</v>
      </c>
      <c r="L32" s="31" t="s">
        <v>155</v>
      </c>
      <c r="M32" s="34">
        <f t="shared" si="0"/>
        <v>24225000</v>
      </c>
      <c r="N32" s="35">
        <f t="shared" si="1"/>
        <v>255000</v>
      </c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>
        <f t="shared" si="2"/>
        <v>0</v>
      </c>
      <c r="AH32" s="36"/>
      <c r="AI32" s="36">
        <f t="shared" si="3"/>
        <v>0</v>
      </c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7"/>
      <c r="BK32" s="7"/>
      <c r="BL32" s="7"/>
      <c r="BM32" s="7"/>
      <c r="BN32" s="7"/>
      <c r="BO32" s="7"/>
    </row>
    <row r="33" s="2" customFormat="1" ht="33.6" spans="1:67">
      <c r="A33" s="28">
        <v>27</v>
      </c>
      <c r="B33" s="28"/>
      <c r="C33" s="30" t="s">
        <v>253</v>
      </c>
      <c r="D33" s="30" t="str">
        <f t="shared" si="4"/>
        <v>Ge.27</v>
      </c>
      <c r="E33" s="31" t="s">
        <v>254</v>
      </c>
      <c r="F33" s="31" t="s">
        <v>255</v>
      </c>
      <c r="G33" s="31" t="s">
        <v>251</v>
      </c>
      <c r="H33" s="31" t="s">
        <v>252</v>
      </c>
      <c r="I33" s="31" t="s">
        <v>154</v>
      </c>
      <c r="J33" s="32">
        <v>710</v>
      </c>
      <c r="K33" s="33">
        <v>60100</v>
      </c>
      <c r="L33" s="31" t="s">
        <v>155</v>
      </c>
      <c r="M33" s="34">
        <f t="shared" si="0"/>
        <v>60806175</v>
      </c>
      <c r="N33" s="35">
        <f t="shared" si="1"/>
        <v>640065</v>
      </c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>
        <f t="shared" si="2"/>
        <v>0</v>
      </c>
      <c r="AH33" s="36"/>
      <c r="AI33" s="36">
        <f t="shared" si="3"/>
        <v>0</v>
      </c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7"/>
      <c r="BK33" s="7"/>
      <c r="BL33" s="7"/>
      <c r="BM33" s="7"/>
      <c r="BN33" s="7"/>
      <c r="BO33" s="7"/>
    </row>
    <row r="34" ht="100.8" spans="1:67">
      <c r="A34" s="28">
        <v>28</v>
      </c>
      <c r="B34" s="28"/>
      <c r="C34" s="30" t="s">
        <v>256</v>
      </c>
      <c r="D34" s="30" t="str">
        <f t="shared" si="4"/>
        <v>Ge.28</v>
      </c>
      <c r="E34" s="31" t="s">
        <v>257</v>
      </c>
      <c r="F34" s="31" t="s">
        <v>258</v>
      </c>
      <c r="G34" s="31" t="s">
        <v>152</v>
      </c>
      <c r="H34" s="31" t="s">
        <v>259</v>
      </c>
      <c r="I34" s="31" t="s">
        <v>260</v>
      </c>
      <c r="J34" s="32">
        <v>1000</v>
      </c>
      <c r="K34" s="33">
        <v>700000</v>
      </c>
      <c r="L34" s="31" t="s">
        <v>155</v>
      </c>
      <c r="M34" s="34">
        <f t="shared" si="0"/>
        <v>997500000</v>
      </c>
      <c r="N34" s="35">
        <f t="shared" si="1"/>
        <v>10500000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6">
        <f t="shared" si="2"/>
        <v>0</v>
      </c>
      <c r="AH34" s="36"/>
      <c r="AI34" s="36">
        <f t="shared" si="3"/>
        <v>0</v>
      </c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</row>
    <row r="35" s="3" customFormat="1" ht="16.8" spans="1:67">
      <c r="A35" s="28">
        <v>29</v>
      </c>
      <c r="B35" s="28"/>
      <c r="C35" s="30" t="s">
        <v>261</v>
      </c>
      <c r="D35" s="30" t="str">
        <f t="shared" si="4"/>
        <v>Ge.29</v>
      </c>
      <c r="E35" s="31" t="s">
        <v>262</v>
      </c>
      <c r="F35" s="31" t="s">
        <v>263</v>
      </c>
      <c r="G35" s="31" t="s">
        <v>160</v>
      </c>
      <c r="H35" s="31" t="s">
        <v>264</v>
      </c>
      <c r="I35" s="31" t="s">
        <v>161</v>
      </c>
      <c r="J35" s="32">
        <v>40000</v>
      </c>
      <c r="K35" s="33">
        <v>2300</v>
      </c>
      <c r="L35" s="31" t="s">
        <v>162</v>
      </c>
      <c r="M35" s="34">
        <f t="shared" si="0"/>
        <v>131100000</v>
      </c>
      <c r="N35" s="35">
        <f t="shared" si="1"/>
        <v>1380000</v>
      </c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6">
        <f t="shared" si="2"/>
        <v>0</v>
      </c>
      <c r="AH35" s="36"/>
      <c r="AI35" s="36">
        <f t="shared" si="3"/>
        <v>0</v>
      </c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</row>
    <row r="36" ht="16.8" spans="1:67">
      <c r="A36" s="28">
        <v>30</v>
      </c>
      <c r="B36" s="28"/>
      <c r="C36" s="30" t="s">
        <v>265</v>
      </c>
      <c r="D36" s="30" t="str">
        <f t="shared" si="4"/>
        <v>Ge.30</v>
      </c>
      <c r="E36" s="31" t="s">
        <v>266</v>
      </c>
      <c r="F36" s="31" t="s">
        <v>267</v>
      </c>
      <c r="G36" s="31" t="s">
        <v>160</v>
      </c>
      <c r="H36" s="31" t="s">
        <v>161</v>
      </c>
      <c r="I36" s="31" t="s">
        <v>161</v>
      </c>
      <c r="J36" s="32">
        <v>2000</v>
      </c>
      <c r="K36" s="33">
        <v>9000</v>
      </c>
      <c r="L36" s="31" t="s">
        <v>155</v>
      </c>
      <c r="M36" s="34">
        <f t="shared" si="0"/>
        <v>25650000</v>
      </c>
      <c r="N36" s="35">
        <f t="shared" si="1"/>
        <v>270000</v>
      </c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6">
        <f t="shared" si="2"/>
        <v>0</v>
      </c>
      <c r="AH36" s="36"/>
      <c r="AI36" s="36">
        <f t="shared" si="3"/>
        <v>0</v>
      </c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</row>
    <row r="37" ht="33.6" spans="1:67">
      <c r="A37" s="28">
        <v>31</v>
      </c>
      <c r="B37" s="28"/>
      <c r="C37" s="30" t="s">
        <v>268</v>
      </c>
      <c r="D37" s="30" t="str">
        <f t="shared" si="4"/>
        <v>Ge.31</v>
      </c>
      <c r="E37" s="31" t="s">
        <v>269</v>
      </c>
      <c r="F37" s="31" t="s">
        <v>189</v>
      </c>
      <c r="G37" s="31" t="s">
        <v>160</v>
      </c>
      <c r="H37" s="31" t="s">
        <v>270</v>
      </c>
      <c r="I37" s="31" t="s">
        <v>161</v>
      </c>
      <c r="J37" s="32">
        <v>40000</v>
      </c>
      <c r="K37" s="33">
        <v>9600</v>
      </c>
      <c r="L37" s="31" t="s">
        <v>155</v>
      </c>
      <c r="M37" s="34">
        <f t="shared" si="0"/>
        <v>547200000</v>
      </c>
      <c r="N37" s="35">
        <f t="shared" si="1"/>
        <v>5760000</v>
      </c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6">
        <f t="shared" si="2"/>
        <v>0</v>
      </c>
      <c r="AH37" s="36"/>
      <c r="AI37" s="36">
        <f t="shared" si="3"/>
        <v>0</v>
      </c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</row>
    <row r="38" ht="16.8" spans="1:67">
      <c r="A38" s="28">
        <v>32</v>
      </c>
      <c r="B38" s="28"/>
      <c r="C38" s="30" t="s">
        <v>271</v>
      </c>
      <c r="D38" s="30" t="str">
        <f t="shared" si="4"/>
        <v>Ge.32</v>
      </c>
      <c r="E38" s="31" t="s">
        <v>272</v>
      </c>
      <c r="F38" s="31" t="s">
        <v>175</v>
      </c>
      <c r="G38" s="31" t="s">
        <v>160</v>
      </c>
      <c r="H38" s="31" t="s">
        <v>161</v>
      </c>
      <c r="I38" s="31" t="s">
        <v>273</v>
      </c>
      <c r="J38" s="32">
        <v>50000</v>
      </c>
      <c r="K38" s="33">
        <v>1785</v>
      </c>
      <c r="L38" s="31" t="s">
        <v>155</v>
      </c>
      <c r="M38" s="34">
        <f t="shared" si="0"/>
        <v>127181250</v>
      </c>
      <c r="N38" s="35">
        <f t="shared" si="1"/>
        <v>1338750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6">
        <f t="shared" si="2"/>
        <v>0</v>
      </c>
      <c r="AH38" s="36"/>
      <c r="AI38" s="36">
        <f t="shared" si="3"/>
        <v>0</v>
      </c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</row>
    <row r="39" ht="33.6" spans="1:67">
      <c r="A39" s="28">
        <v>33</v>
      </c>
      <c r="B39" s="28"/>
      <c r="C39" s="30" t="s">
        <v>274</v>
      </c>
      <c r="D39" s="30" t="str">
        <f t="shared" si="4"/>
        <v>Ge.33</v>
      </c>
      <c r="E39" s="31" t="s">
        <v>275</v>
      </c>
      <c r="F39" s="31" t="s">
        <v>276</v>
      </c>
      <c r="G39" s="31" t="s">
        <v>277</v>
      </c>
      <c r="H39" s="31" t="s">
        <v>278</v>
      </c>
      <c r="I39" s="31" t="s">
        <v>154</v>
      </c>
      <c r="J39" s="32">
        <v>400</v>
      </c>
      <c r="K39" s="33">
        <v>112000</v>
      </c>
      <c r="L39" s="31" t="s">
        <v>155</v>
      </c>
      <c r="M39" s="34">
        <f t="shared" si="0"/>
        <v>63840000</v>
      </c>
      <c r="N39" s="35">
        <f t="shared" si="1"/>
        <v>672000</v>
      </c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6">
        <f t="shared" si="2"/>
        <v>0</v>
      </c>
      <c r="AH39" s="36"/>
      <c r="AI39" s="36">
        <f t="shared" si="3"/>
        <v>0</v>
      </c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</row>
    <row r="40" ht="33.6" spans="1:67">
      <c r="A40" s="28">
        <v>34</v>
      </c>
      <c r="B40" s="28"/>
      <c r="C40" s="30" t="s">
        <v>279</v>
      </c>
      <c r="D40" s="30" t="str">
        <f t="shared" si="4"/>
        <v>Ge.34</v>
      </c>
      <c r="E40" s="31" t="s">
        <v>280</v>
      </c>
      <c r="F40" s="31" t="s">
        <v>281</v>
      </c>
      <c r="G40" s="31" t="s">
        <v>152</v>
      </c>
      <c r="H40" s="31" t="s">
        <v>153</v>
      </c>
      <c r="I40" s="31" t="s">
        <v>154</v>
      </c>
      <c r="J40" s="32">
        <v>800</v>
      </c>
      <c r="K40" s="33">
        <v>8400</v>
      </c>
      <c r="L40" s="31" t="s">
        <v>167</v>
      </c>
      <c r="M40" s="34">
        <f t="shared" si="0"/>
        <v>9576000</v>
      </c>
      <c r="N40" s="35">
        <f t="shared" si="1"/>
        <v>100800</v>
      </c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6">
        <f t="shared" ref="AG40:AG76" si="5">AE40*AF40</f>
        <v>0</v>
      </c>
      <c r="AH40" s="36"/>
      <c r="AI40" s="36">
        <f t="shared" ref="AI40:AI76" si="6">AG40/(1+AH40/100)</f>
        <v>0</v>
      </c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</row>
    <row r="41" ht="33.6" spans="1:67">
      <c r="A41" s="28">
        <v>35</v>
      </c>
      <c r="B41" s="28"/>
      <c r="C41" s="30" t="s">
        <v>282</v>
      </c>
      <c r="D41" s="30" t="str">
        <f t="shared" si="4"/>
        <v>Ge.35</v>
      </c>
      <c r="E41" s="31" t="s">
        <v>283</v>
      </c>
      <c r="F41" s="31" t="s">
        <v>284</v>
      </c>
      <c r="G41" s="31" t="s">
        <v>152</v>
      </c>
      <c r="H41" s="31" t="s">
        <v>153</v>
      </c>
      <c r="I41" s="31" t="s">
        <v>154</v>
      </c>
      <c r="J41" s="32">
        <v>30000</v>
      </c>
      <c r="K41" s="33">
        <v>5000</v>
      </c>
      <c r="L41" s="31" t="s">
        <v>167</v>
      </c>
      <c r="M41" s="34">
        <f t="shared" si="0"/>
        <v>213750000</v>
      </c>
      <c r="N41" s="35">
        <f t="shared" si="1"/>
        <v>2250000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6">
        <f t="shared" si="5"/>
        <v>0</v>
      </c>
      <c r="AH41" s="36"/>
      <c r="AI41" s="36">
        <f t="shared" si="6"/>
        <v>0</v>
      </c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</row>
    <row r="42" ht="33.6" spans="1:67">
      <c r="A42" s="28">
        <v>36</v>
      </c>
      <c r="B42" s="28"/>
      <c r="C42" s="30" t="s">
        <v>285</v>
      </c>
      <c r="D42" s="30" t="str">
        <f t="shared" si="4"/>
        <v>Ge.36</v>
      </c>
      <c r="E42" s="31" t="s">
        <v>283</v>
      </c>
      <c r="F42" s="31" t="s">
        <v>286</v>
      </c>
      <c r="G42" s="31" t="s">
        <v>152</v>
      </c>
      <c r="H42" s="31" t="s">
        <v>153</v>
      </c>
      <c r="I42" s="31" t="s">
        <v>154</v>
      </c>
      <c r="J42" s="32">
        <v>25000</v>
      </c>
      <c r="K42" s="33">
        <v>12000</v>
      </c>
      <c r="L42" s="31" t="s">
        <v>167</v>
      </c>
      <c r="M42" s="34">
        <f t="shared" si="0"/>
        <v>427500000</v>
      </c>
      <c r="N42" s="35">
        <f t="shared" si="1"/>
        <v>4500000</v>
      </c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6">
        <f t="shared" si="5"/>
        <v>0</v>
      </c>
      <c r="AH42" s="36"/>
      <c r="AI42" s="36">
        <f t="shared" si="6"/>
        <v>0</v>
      </c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</row>
    <row r="43" ht="168" spans="1:67">
      <c r="A43" s="28">
        <v>37</v>
      </c>
      <c r="B43" s="28"/>
      <c r="C43" s="30" t="s">
        <v>287</v>
      </c>
      <c r="D43" s="30" t="str">
        <f t="shared" si="4"/>
        <v>Ge.37</v>
      </c>
      <c r="E43" s="31" t="s">
        <v>288</v>
      </c>
      <c r="F43" s="31" t="s">
        <v>289</v>
      </c>
      <c r="G43" s="31" t="s">
        <v>160</v>
      </c>
      <c r="H43" s="31" t="s">
        <v>161</v>
      </c>
      <c r="I43" s="31" t="s">
        <v>161</v>
      </c>
      <c r="J43" s="32">
        <v>50000</v>
      </c>
      <c r="K43" s="33">
        <v>11500</v>
      </c>
      <c r="L43" s="31" t="s">
        <v>162</v>
      </c>
      <c r="M43" s="34">
        <f t="shared" si="0"/>
        <v>819375000</v>
      </c>
      <c r="N43" s="35">
        <f t="shared" si="1"/>
        <v>8625000</v>
      </c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6">
        <f t="shared" si="5"/>
        <v>0</v>
      </c>
      <c r="AH43" s="36"/>
      <c r="AI43" s="36">
        <f t="shared" si="6"/>
        <v>0</v>
      </c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</row>
    <row r="44" ht="16.8" spans="1:67">
      <c r="A44" s="28">
        <v>38</v>
      </c>
      <c r="B44" s="28"/>
      <c r="C44" s="30" t="s">
        <v>290</v>
      </c>
      <c r="D44" s="30" t="str">
        <f t="shared" si="4"/>
        <v>Ge.38</v>
      </c>
      <c r="E44" s="31" t="s">
        <v>291</v>
      </c>
      <c r="F44" s="31" t="s">
        <v>292</v>
      </c>
      <c r="G44" s="31" t="s">
        <v>160</v>
      </c>
      <c r="H44" s="31" t="s">
        <v>161</v>
      </c>
      <c r="I44" s="31" t="s">
        <v>161</v>
      </c>
      <c r="J44" s="32">
        <v>200000</v>
      </c>
      <c r="K44" s="33">
        <v>693</v>
      </c>
      <c r="L44" s="31" t="s">
        <v>167</v>
      </c>
      <c r="M44" s="34">
        <f t="shared" si="0"/>
        <v>197505000</v>
      </c>
      <c r="N44" s="35">
        <f t="shared" si="1"/>
        <v>2079000</v>
      </c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6">
        <f t="shared" si="5"/>
        <v>0</v>
      </c>
      <c r="AH44" s="36"/>
      <c r="AI44" s="36">
        <f t="shared" si="6"/>
        <v>0</v>
      </c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</row>
    <row r="45" ht="33.6" spans="1:67">
      <c r="A45" s="28">
        <v>39</v>
      </c>
      <c r="B45" s="28"/>
      <c r="C45" s="30" t="s">
        <v>293</v>
      </c>
      <c r="D45" s="30" t="str">
        <f t="shared" si="4"/>
        <v>Ge.39</v>
      </c>
      <c r="E45" s="31" t="s">
        <v>294</v>
      </c>
      <c r="F45" s="31" t="s">
        <v>295</v>
      </c>
      <c r="G45" s="31" t="s">
        <v>160</v>
      </c>
      <c r="H45" s="31" t="s">
        <v>161</v>
      </c>
      <c r="I45" s="31" t="s">
        <v>161</v>
      </c>
      <c r="J45" s="32">
        <v>200000</v>
      </c>
      <c r="K45" s="33">
        <v>599</v>
      </c>
      <c r="L45" s="31" t="s">
        <v>167</v>
      </c>
      <c r="M45" s="34">
        <f t="shared" si="0"/>
        <v>170715000</v>
      </c>
      <c r="N45" s="35">
        <f t="shared" si="1"/>
        <v>1797000</v>
      </c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6">
        <f t="shared" si="5"/>
        <v>0</v>
      </c>
      <c r="AH45" s="36"/>
      <c r="AI45" s="36">
        <f t="shared" si="6"/>
        <v>0</v>
      </c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</row>
    <row r="46" ht="16.8" spans="1:67">
      <c r="A46" s="28">
        <v>40</v>
      </c>
      <c r="B46" s="28"/>
      <c r="C46" s="30" t="s">
        <v>296</v>
      </c>
      <c r="D46" s="30" t="str">
        <f t="shared" si="4"/>
        <v>Ge.40</v>
      </c>
      <c r="E46" s="31" t="s">
        <v>297</v>
      </c>
      <c r="F46" s="31" t="s">
        <v>298</v>
      </c>
      <c r="G46" s="31" t="s">
        <v>160</v>
      </c>
      <c r="H46" s="31" t="s">
        <v>161</v>
      </c>
      <c r="I46" s="31" t="s">
        <v>161</v>
      </c>
      <c r="J46" s="32">
        <v>300000</v>
      </c>
      <c r="K46" s="33">
        <v>690</v>
      </c>
      <c r="L46" s="31" t="s">
        <v>162</v>
      </c>
      <c r="M46" s="34">
        <f t="shared" si="0"/>
        <v>294975000</v>
      </c>
      <c r="N46" s="35">
        <f t="shared" si="1"/>
        <v>3105000</v>
      </c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6">
        <f t="shared" si="5"/>
        <v>0</v>
      </c>
      <c r="AH46" s="36"/>
      <c r="AI46" s="36">
        <f t="shared" si="6"/>
        <v>0</v>
      </c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</row>
    <row r="47" ht="16.8" spans="1:67">
      <c r="A47" s="28">
        <v>41</v>
      </c>
      <c r="B47" s="28"/>
      <c r="C47" s="30" t="s">
        <v>299</v>
      </c>
      <c r="D47" s="30" t="str">
        <f t="shared" si="4"/>
        <v>Ge.41</v>
      </c>
      <c r="E47" s="31" t="s">
        <v>300</v>
      </c>
      <c r="F47" s="31" t="s">
        <v>301</v>
      </c>
      <c r="G47" s="31" t="s">
        <v>160</v>
      </c>
      <c r="H47" s="31" t="s">
        <v>302</v>
      </c>
      <c r="I47" s="31" t="s">
        <v>161</v>
      </c>
      <c r="J47" s="32">
        <v>20000</v>
      </c>
      <c r="K47" s="33">
        <v>1900</v>
      </c>
      <c r="L47" s="31" t="s">
        <v>155</v>
      </c>
      <c r="M47" s="34">
        <f t="shared" si="0"/>
        <v>54150000</v>
      </c>
      <c r="N47" s="35">
        <f t="shared" si="1"/>
        <v>570000</v>
      </c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6">
        <f t="shared" si="5"/>
        <v>0</v>
      </c>
      <c r="AH47" s="36"/>
      <c r="AI47" s="36">
        <f t="shared" si="6"/>
        <v>0</v>
      </c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</row>
    <row r="48" ht="16.8" spans="1:67">
      <c r="A48" s="28">
        <v>42</v>
      </c>
      <c r="B48" s="28"/>
      <c r="C48" s="30" t="s">
        <v>303</v>
      </c>
      <c r="D48" s="30" t="str">
        <f t="shared" si="4"/>
        <v>Ge.42</v>
      </c>
      <c r="E48" s="31" t="s">
        <v>304</v>
      </c>
      <c r="F48" s="31" t="s">
        <v>305</v>
      </c>
      <c r="G48" s="31" t="s">
        <v>160</v>
      </c>
      <c r="H48" s="31" t="s">
        <v>161</v>
      </c>
      <c r="I48" s="31" t="s">
        <v>161</v>
      </c>
      <c r="J48" s="32">
        <v>15000</v>
      </c>
      <c r="K48" s="33">
        <v>1900</v>
      </c>
      <c r="L48" s="31" t="s">
        <v>162</v>
      </c>
      <c r="M48" s="34">
        <f t="shared" si="0"/>
        <v>40612500</v>
      </c>
      <c r="N48" s="35">
        <f t="shared" si="1"/>
        <v>427500</v>
      </c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6">
        <f t="shared" si="5"/>
        <v>0</v>
      </c>
      <c r="AH48" s="36"/>
      <c r="AI48" s="36">
        <f t="shared" si="6"/>
        <v>0</v>
      </c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</row>
    <row r="49" ht="33.6" spans="1:61">
      <c r="A49" s="28">
        <v>43</v>
      </c>
      <c r="B49" s="28"/>
      <c r="C49" s="30" t="s">
        <v>306</v>
      </c>
      <c r="D49" s="30" t="str">
        <f t="shared" si="4"/>
        <v>Ge.43</v>
      </c>
      <c r="E49" s="31" t="s">
        <v>307</v>
      </c>
      <c r="F49" s="31" t="s">
        <v>308</v>
      </c>
      <c r="G49" s="31" t="s">
        <v>152</v>
      </c>
      <c r="H49" s="31" t="s">
        <v>153</v>
      </c>
      <c r="I49" s="31" t="s">
        <v>154</v>
      </c>
      <c r="J49" s="32">
        <v>200</v>
      </c>
      <c r="K49" s="33">
        <v>1750000</v>
      </c>
      <c r="L49" s="31" t="s">
        <v>155</v>
      </c>
      <c r="M49" s="34">
        <f t="shared" si="0"/>
        <v>498750000</v>
      </c>
      <c r="N49" s="35">
        <f t="shared" si="1"/>
        <v>5250000</v>
      </c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6">
        <f t="shared" si="5"/>
        <v>0</v>
      </c>
      <c r="AH49" s="36"/>
      <c r="AI49" s="36">
        <f t="shared" si="6"/>
        <v>0</v>
      </c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</row>
    <row r="50" ht="33.6" spans="1:61">
      <c r="A50" s="28">
        <v>44</v>
      </c>
      <c r="B50" s="28"/>
      <c r="C50" s="30" t="s">
        <v>309</v>
      </c>
      <c r="D50" s="30" t="str">
        <f t="shared" si="4"/>
        <v>Ge.44</v>
      </c>
      <c r="E50" s="31" t="s">
        <v>310</v>
      </c>
      <c r="F50" s="31" t="s">
        <v>311</v>
      </c>
      <c r="G50" s="31" t="s">
        <v>312</v>
      </c>
      <c r="H50" s="31" t="s">
        <v>313</v>
      </c>
      <c r="I50" s="31" t="s">
        <v>154</v>
      </c>
      <c r="J50" s="32">
        <v>10</v>
      </c>
      <c r="K50" s="33">
        <v>2800000</v>
      </c>
      <c r="L50" s="31" t="s">
        <v>155</v>
      </c>
      <c r="M50" s="34">
        <f t="shared" si="0"/>
        <v>39900000</v>
      </c>
      <c r="N50" s="35">
        <f t="shared" si="1"/>
        <v>420000</v>
      </c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6">
        <f t="shared" si="5"/>
        <v>0</v>
      </c>
      <c r="AH50" s="36"/>
      <c r="AI50" s="36">
        <f t="shared" si="6"/>
        <v>0</v>
      </c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</row>
    <row r="51" ht="33.6" spans="1:61">
      <c r="A51" s="28">
        <v>45</v>
      </c>
      <c r="B51" s="28"/>
      <c r="C51" s="30" t="s">
        <v>314</v>
      </c>
      <c r="D51" s="30" t="str">
        <f t="shared" si="4"/>
        <v>Ge.45</v>
      </c>
      <c r="E51" s="31" t="s">
        <v>315</v>
      </c>
      <c r="F51" s="31" t="s">
        <v>316</v>
      </c>
      <c r="G51" s="31" t="s">
        <v>277</v>
      </c>
      <c r="H51" s="31" t="s">
        <v>278</v>
      </c>
      <c r="I51" s="31" t="s">
        <v>154</v>
      </c>
      <c r="J51" s="32">
        <v>50</v>
      </c>
      <c r="K51" s="33">
        <v>1980000</v>
      </c>
      <c r="L51" s="31" t="s">
        <v>203</v>
      </c>
      <c r="M51" s="34">
        <f t="shared" si="0"/>
        <v>141075000</v>
      </c>
      <c r="N51" s="35">
        <f t="shared" si="1"/>
        <v>1485000</v>
      </c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6">
        <f t="shared" si="5"/>
        <v>0</v>
      </c>
      <c r="AH51" s="36"/>
      <c r="AI51" s="36">
        <f t="shared" si="6"/>
        <v>0</v>
      </c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</row>
    <row r="52" ht="15.6" spans="1:61">
      <c r="A52" s="28"/>
      <c r="B52" s="28"/>
      <c r="C52" s="30"/>
      <c r="D52" s="28"/>
      <c r="E52" s="28"/>
      <c r="F52" s="28"/>
      <c r="G52" s="28"/>
      <c r="H52" s="28"/>
      <c r="I52" s="28"/>
      <c r="J52" s="39"/>
      <c r="K52" s="39"/>
      <c r="L52" s="40"/>
      <c r="M52" s="41">
        <f>SUBTOTAL(9,M5:M51)</f>
        <v>14249212602</v>
      </c>
      <c r="N52" s="41">
        <f>SUBTOTAL(9,N5:N51)</f>
        <v>149991711.6</v>
      </c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>
        <f t="shared" si="5"/>
        <v>0</v>
      </c>
      <c r="AH52" s="36"/>
      <c r="AI52" s="36">
        <f t="shared" si="6"/>
        <v>0</v>
      </c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</row>
    <row r="55" spans="1:61">
      <c r="M55" s="42"/>
      <c r="N55" s="42"/>
    </row>
    <row r="56" spans="1:61">
      <c r="M56" s="42"/>
    </row>
  </sheetData>
  <sheetProtection algorithmName="SHA-512" hashValue="2i7UQKX1tiMGiRiPq9rIJ1NFRxvnD6SYX7Bu4T6FJXUKAyLyEEma3z7F9NVtkapizicCeBfY//Q/4EqMciCGRQ==" saltValue="1wZWKXrBaRmyGVO5U5fkaw==" spinCount="100000" sheet="1" autoFilter="0" objects="1"/>
  <autoFilter xmlns:etc="http://www.wps.cn/officeDocument/2017/etCustomData" ref="A5:BI51" etc:filterBottomFollowUsedRange="0">
    <extLst/>
  </autoFilter>
  <mergeCells count="7">
    <mergeCell ref="A1:J1"/>
    <mergeCell ref="A2:J2"/>
    <mergeCell ref="A3:J3"/>
    <mergeCell ref="R3:T3"/>
    <mergeCell ref="A4:N4"/>
    <mergeCell ref="O4:AU4"/>
    <mergeCell ref="AV4:BI4"/>
  </mergeCells>
  <conditionalFormatting sqref="C8:C51">
    <cfRule type="expression" dxfId="0" priority="40">
      <formula>#REF!&lt;0</formula>
    </cfRule>
  </conditionalFormatting>
  <conditionalFormatting sqref="E7:I33">
    <cfRule type="expression" dxfId="0" priority="3">
      <formula>#REF!&lt;0</formula>
    </cfRule>
  </conditionalFormatting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Hướng dẫn điền biểu mẫu</vt:lpstr>
      <vt:lpstr>Thông tin công ty</vt:lpstr>
      <vt:lpstr>HSDT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 T</cp:lastModifiedBy>
  <dcterms:created xsi:type="dcterms:W3CDTF">2023-08-22T10:11:00Z</dcterms:created>
  <dcterms:modified xsi:type="dcterms:W3CDTF">2026-04-06T05:14:42Z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67CA19DE01DF4E7C879E50E9BE71801F_13</vt:lpwstr>
  </property>
  <property fmtid="{D5CDD505-2E9C-101B-9397-08002B2CF9AE}" pid="3" name="KSOProductBuildVer">
    <vt:lpwstr>1033-12.1.0.25830</vt:lpwstr>
  </property>
  <property fmtid="{D5CDD505-2E9C-101B-9397-08002B2CF9AE}" pid="4" name="CalculationRule">
    <vt:i4>0</vt:i4>
  </property>
</Properties>
</file>